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B1D26C5D-FE88-45F6-8ED6-B106C60F8BB3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36" i="4" l="1"/>
  <c r="B10" i="11"/>
  <c r="B10" i="6"/>
</calcChain>
</file>

<file path=xl/sharedStrings.xml><?xml version="1.0" encoding="utf-8"?>
<sst xmlns="http://schemas.openxmlformats.org/spreadsheetml/2006/main" count="357" uniqueCount="332">
  <si>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</si>
  <si>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</si>
  <si>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</si>
  <si>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</si>
  <si>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</si>
  <si>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</si>
  <si>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</si>
  <si>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</si>
  <si>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</si>
  <si>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</si>
  <si>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</si>
  <si>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</si>
  <si>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</si>
  <si>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</si>
  <si>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</si>
  <si>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</si>
  <si>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</si>
  <si>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</si>
  <si>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</si>
  <si>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</si>
  <si>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</si>
  <si>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</si>
  <si>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</si>
  <si>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</si>
  <si>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</si>
  <si>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</si>
  <si>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</si>
  <si>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</si>
  <si>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</si>
  <si>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</si>
  <si>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</si>
  <si>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</si>
  <si>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</si>
  <si>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</si>
  <si>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</si>
  <si>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</si>
  <si>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</si>
  <si>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</si>
  <si>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</si>
  <si>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</si>
  <si>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</si>
  <si>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</si>
  <si>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</si>
  <si>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</si>
  <si>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</si>
  <si>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</si>
  <si>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</si>
  <si>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</si>
  <si>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</si>
  <si>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</si>
  <si>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</si>
  <si>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</si>
  <si>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</si>
  <si>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</si>
  <si>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</si>
  <si>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</si>
  <si>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</si>
  <si>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</si>
  <si>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</si>
  <si>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</si>
  <si>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</si>
  <si>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</si>
  <si>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</si>
  <si>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</si>
  <si>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</si>
  <si>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</si>
  <si>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</si>
  <si>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</si>
  <si>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</si>
  <si>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</si>
  <si>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</si>
  <si>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</si>
  <si>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</si>
  <si>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</si>
  <si>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</si>
  <si>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</si>
  <si>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</si>
  <si>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</si>
  <si>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</si>
  <si>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</si>
  <si>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</si>
  <si>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</si>
  <si>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</si>
  <si>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</si>
  <si>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</si>
  <si>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</si>
  <si>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</si>
  <si>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</si>
  <si>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</si>
  <si>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</si>
  <si>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</si>
  <si>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</si>
  <si>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</si>
  <si>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</si>
  <si>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</si>
  <si>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</si>
  <si>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</si>
  <si>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</si>
  <si>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</si>
  <si>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</si>
  <si>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</si>
  <si>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</si>
  <si>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</si>
  <si>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</si>
  <si>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</si>
  <si>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</si>
  <si>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</si>
  <si>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</si>
  <si>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</si>
  <si>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</si>
  <si>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</si>
  <si>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</si>
  <si>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</si>
  <si>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</si>
  <si>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</si>
  <si>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</si>
  <si>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</si>
  <si>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</si>
  <si>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</si>
  <si>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</si>
  <si>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</si>
  <si>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</si>
  <si>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</si>
  <si>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</si>
  <si>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</si>
  <si>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</si>
  <si>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</si>
  <si>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</si>
  <si>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</si>
  <si>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</si>
  <si>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</si>
  <si>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</si>
  <si>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</si>
  <si>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</si>
  <si>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</si>
  <si>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</si>
  <si>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</si>
  <si>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</si>
  <si>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</si>
  <si>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</si>
  <si>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</si>
  <si>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</si>
  <si>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</si>
  <si>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</si>
  <si>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</si>
  <si>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</si>
  <si>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</si>
  <si>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</si>
  <si>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</si>
  <si>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</si>
  <si>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</si>
  <si>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</si>
  <si>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</si>
  <si>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</si>
  <si>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</si>
  <si>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</si>
  <si>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</si>
  <si>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</si>
  <si>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</si>
  <si>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</si>
  <si>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</si>
  <si>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*Player Management Group: Player Management Group Locations  , C &amp; Q</t>
  </si>
  <si>
    <t>*TVG Group: TVG Group Locations  3, 5, 6, 7 &amp; 8</t>
  </si>
  <si>
    <t>F &amp; E</t>
  </si>
  <si>
    <t>*Elite Turf Club</t>
  </si>
  <si>
    <t>*Player Management Group</t>
  </si>
  <si>
    <t>*RGS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</si>
  <si>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</si>
  <si>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</si>
  <si>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</si>
  <si>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</si>
  <si>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</si>
  <si>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</si>
  <si>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</si>
  <si>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</si>
  <si>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</si>
  <si>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</si>
  <si>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</si>
  <si>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</si>
  <si>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</si>
  <si>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</si>
  <si>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</si>
  <si>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</si>
  <si>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</si>
  <si>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</si>
  <si>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</si>
  <si>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</si>
  <si>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</si>
  <si>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</si>
  <si>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</si>
  <si>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</si>
  <si>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</si>
  <si>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</si>
  <si>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</si>
  <si>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</si>
  <si>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</si>
  <si>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</si>
  <si>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</si>
  <si>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</si>
  <si>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Del Mar Thoroughbred Club</t>
  </si>
  <si>
    <t xml:space="preserve">Track: Del Mar                                 </t>
  </si>
  <si>
    <t>Quinella</t>
  </si>
  <si>
    <t>Pick All</t>
  </si>
  <si>
    <t>Del Mar</t>
  </si>
  <si>
    <t>Del Mar Thoroughbred Club</t>
  </si>
  <si>
    <t>Bangor Raceway</t>
  </si>
  <si>
    <t>Batavia</t>
  </si>
  <si>
    <t>Batavia Downs Online</t>
  </si>
  <si>
    <t>Beau Rivage</t>
  </si>
  <si>
    <t>Betfair Games Limited</t>
  </si>
  <si>
    <t>Birmingham</t>
  </si>
  <si>
    <t>Bordertown</t>
  </si>
  <si>
    <t>Brazil</t>
  </si>
  <si>
    <t>Cabazon</t>
  </si>
  <si>
    <t>Catskill IAW</t>
  </si>
  <si>
    <t>Catskills OTB</t>
  </si>
  <si>
    <t>Charles Town Race Course</t>
  </si>
  <si>
    <t>Charlottetown</t>
  </si>
  <si>
    <t>Churchill Downs</t>
  </si>
  <si>
    <t>Colonial Downs</t>
  </si>
  <si>
    <t>Columbus Raceway</t>
  </si>
  <si>
    <t>Commerce Casino</t>
  </si>
  <si>
    <t>Corpus Christi Greyhound</t>
  </si>
  <si>
    <t>Coushatta Casino Resort</t>
  </si>
  <si>
    <t>Delta Downs</t>
  </si>
  <si>
    <t>Dial-a-bet</t>
  </si>
  <si>
    <t>Diamond Casino</t>
  </si>
  <si>
    <t>Dover Downs</t>
  </si>
  <si>
    <t>EBet Online</t>
  </si>
  <si>
    <t>Ellis Park</t>
  </si>
  <si>
    <t>Evangeline Downs</t>
  </si>
  <si>
    <t>Fair Meadows</t>
  </si>
  <si>
    <t>Fairgrounds</t>
  </si>
  <si>
    <t>*FanDuel Group</t>
  </si>
  <si>
    <t>Finger Lakes</t>
  </si>
  <si>
    <t>Firehouse Restaurant-Bakersfie</t>
  </si>
  <si>
    <t>Fonner</t>
  </si>
  <si>
    <t>Foxwoods</t>
  </si>
  <si>
    <t>Gillespie County Downs</t>
  </si>
  <si>
    <t>Glen Arden</t>
  </si>
  <si>
    <t>Greenetrack</t>
  </si>
  <si>
    <t>GWS Bet365</t>
  </si>
  <si>
    <t>Harrington Raceway</t>
  </si>
  <si>
    <t>Hiawatha Horse Park</t>
  </si>
  <si>
    <t>Hipodromo Quinto Centenario</t>
  </si>
  <si>
    <t>Hollywood Park</t>
  </si>
  <si>
    <t>Horseman s Park</t>
  </si>
  <si>
    <t>Iowa Greyhound</t>
  </si>
  <si>
    <t>Keeneland</t>
  </si>
  <si>
    <t>Kentucky OTB</t>
  </si>
  <si>
    <t>Lake Elsinore Hotel</t>
  </si>
  <si>
    <t>Lake Perris</t>
  </si>
  <si>
    <t>Lancaster</t>
  </si>
  <si>
    <t>Lincoln Race Course</t>
  </si>
  <si>
    <t>Los Alamitos</t>
  </si>
  <si>
    <t>Meadowlands</t>
  </si>
  <si>
    <t>Meadows The</t>
  </si>
  <si>
    <t>Miami Valley Gaming and Racing</t>
  </si>
  <si>
    <t>Mobile Greyhound Park</t>
  </si>
  <si>
    <t>Mountaineer Park</t>
  </si>
  <si>
    <t>Nassau Internet Wagering</t>
  </si>
  <si>
    <t>Northville</t>
  </si>
  <si>
    <t>Oaklawn</t>
  </si>
  <si>
    <t>Ocean Downs</t>
  </si>
  <si>
    <t>Palace Casino</t>
  </si>
  <si>
    <t>PariBet US</t>
  </si>
  <si>
    <t>Plainridge</t>
  </si>
  <si>
    <t>Pocono Account Wagering</t>
  </si>
  <si>
    <t>Poconos</t>
  </si>
  <si>
    <t>Pomona</t>
  </si>
  <si>
    <t>Prairie Meadows</t>
  </si>
  <si>
    <t>Premier Gateway International</t>
  </si>
  <si>
    <t>Presque Isle Downs</t>
  </si>
  <si>
    <t>Remington Park</t>
  </si>
  <si>
    <t>Rocky Mountain Turf Club</t>
  </si>
  <si>
    <t>Rosecroft Raceway</t>
  </si>
  <si>
    <t>Ruidoso Downs</t>
  </si>
  <si>
    <t>Running Aces Harness Park</t>
  </si>
  <si>
    <t>Sammy's Restaurant and Bar</t>
  </si>
  <si>
    <t>San Bernardino</t>
  </si>
  <si>
    <t>San Marco Curacao ISI</t>
  </si>
  <si>
    <t>Santa Anita</t>
  </si>
  <si>
    <t>Santa Clarita Lanes</t>
  </si>
  <si>
    <t>Scarlet Pearl D'Iberville</t>
  </si>
  <si>
    <t>Southland</t>
  </si>
  <si>
    <t>Sports Center</t>
  </si>
  <si>
    <t>Sports Grill &amp; Turf Club Norco</t>
  </si>
  <si>
    <t>Suffolk OTB Internet</t>
  </si>
  <si>
    <t>Sunland Park</t>
  </si>
  <si>
    <t>SunRay Park &amp; Casino</t>
  </si>
  <si>
    <t>The Track on 2</t>
  </si>
  <si>
    <t>Tilted Kilt 1000 Oaks</t>
  </si>
  <si>
    <t>Tioga Downs</t>
  </si>
  <si>
    <t>Tri-State Greyhound</t>
  </si>
  <si>
    <t>Turfway</t>
  </si>
  <si>
    <t>*TVG Group</t>
  </si>
  <si>
    <t>Twin River Greyhound</t>
  </si>
  <si>
    <t>Ventura</t>
  </si>
  <si>
    <t>Vernon Downs</t>
  </si>
  <si>
    <t>Victorville</t>
  </si>
  <si>
    <t>Victoryland</t>
  </si>
  <si>
    <t>Viejas</t>
  </si>
  <si>
    <t>Western Regional OTB</t>
  </si>
  <si>
    <t>Wheeling Downs</t>
  </si>
  <si>
    <t>Will Rogers Downs</t>
  </si>
  <si>
    <t>WY Downs Evanston OTB</t>
  </si>
  <si>
    <t>Xpressbet Southern Alberta</t>
  </si>
  <si>
    <t>Yonkers</t>
  </si>
  <si>
    <t>YouBet Group 1</t>
  </si>
  <si>
    <t>Zia Park</t>
  </si>
  <si>
    <t>*Elite Turf Club: Elite Turf Club Locations 1, 2, 3, 4, 10, 13, 17, 18, 19, 20, 22, 23, 25 &amp;26</t>
  </si>
  <si>
    <t>*Fan Duel Group 2, 3, 4 &amp; 5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</si>
  <si>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</si>
  <si>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</si>
  <si>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</si>
  <si>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</si>
  <si>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</si>
  <si>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</si>
  <si>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</si>
  <si>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DraftKings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</si>
  <si>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</si>
  <si>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</si>
  <si>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</si>
  <si>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</si>
  <si>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</si>
  <si>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</si>
  <si>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</si>
  <si>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</si>
  <si>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</si>
  <si>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</si>
  <si>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</si>
  <si>
    <t>Satellite Wagering Commissions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</si>
</sst>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164" fontId="0" fillId="0" borderId="0" xfId="43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164" fontId="21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6"/>
  <sheetViews>
    <sheetView tabSelected="1" workbookViewId="0"/>
  </sheetViews>
  <sheetFormatPr defaultRowHeight="14.4" x14ac:dyDescent="0.3"/>
  <sheetData>
    <row r="1" spans="1:3" ht="15.6" x14ac:dyDescent="0.3">
      <c r="A1" s="1" t="s">
        <v>121</v>
      </c>
      <c r="B1" s="1"/>
      <c r="C1" s="1"/>
    </row>
    <row r="2" spans="1:3" ht="15.6" x14ac:dyDescent="0.3">
      <c r="A2" s="2" t="s">
        <v>189</v>
      </c>
      <c r="B2" s="1"/>
      <c r="C2" s="1"/>
    </row>
    <row r="3" spans="1:3" ht="15.6" x14ac:dyDescent="0.3">
      <c r="A3" s="2" t="s">
        <v>122</v>
      </c>
      <c r="B3" s="1"/>
      <c r="C3" s="1"/>
    </row>
    <row r="4" spans="1:3" ht="15.6" x14ac:dyDescent="0.3">
      <c r="A4" s="2" t="s">
        <v>190</v>
      </c>
      <c r="B4" s="1"/>
      <c r="C4" s="1"/>
    </row>
    <row r="5" spans="1:3" ht="15.6" x14ac:dyDescent="0.3">
      <c r="A5" s="2" t="s">
        <v>123</v>
      </c>
      <c r="B5" s="1"/>
      <c r="C5" s="1"/>
    </row>
    <row r="6" spans="1:3" ht="15.6" x14ac:dyDescent="0.3">
      <c r="A6" s="2" t="s">
        <v>124</v>
      </c>
      <c r="B6" s="1"/>
      <c r="C6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197</v>
      </c>
      <c r="B1"/>
      <c r="C1"/>
      <c r="D1"/>
      <c r="E1"/>
      <c r="F1"/>
      <c r="G1"/>
    </row>
    <row r="2" spans="1:7" ht="15.6" x14ac:dyDescent="0.3">
      <c r="A2" t="s">
        <v>167</v>
      </c>
      <c r="B2"/>
      <c r="C2"/>
      <c r="D2"/>
      <c r="E2"/>
      <c r="F2"/>
      <c r="G2"/>
    </row>
    <row r="3" spans="1:7" ht="15.6" x14ac:dyDescent="0.3">
      <c r="A3" s="23" t="s">
        <v>199</v>
      </c>
      <c r="B3" s="23"/>
      <c r="C3" s="23"/>
      <c r="D3" s="23"/>
      <c r="E3"/>
      <c r="F3"/>
      <c r="G3"/>
    </row>
    <row r="4" spans="1:7" ht="15.6" x14ac:dyDescent="0.3">
      <c r="A4" t="s">
        <v>98</v>
      </c>
      <c r="B4"/>
      <c r="C4"/>
      <c r="D4"/>
      <c r="E4"/>
      <c r="F4"/>
      <c r="G4"/>
    </row>
    <row r="5" spans="1:7" ht="15.6" x14ac:dyDescent="0.3">
      <c r="A5" t="s">
        <v>99</v>
      </c>
      <c r="B5"/>
      <c r="C5"/>
      <c r="D5"/>
      <c r="E5"/>
      <c r="F5"/>
      <c r="G5"/>
    </row>
    <row r="6" spans="1:7" ht="28.8" x14ac:dyDescent="0.3">
      <c r="A6" t="s">
        <v>100</v>
      </c>
      <c r="B6" s="21" t="s">
        <v>125</v>
      </c>
      <c r="C6" s="21" t="s">
        <v>195</v>
      </c>
      <c r="D6" s="21" t="s">
        <v>176</v>
      </c>
      <c r="E6" s="21" t="s">
        <v>177</v>
      </c>
      <c r="F6" s="21" t="s">
        <v>178</v>
      </c>
      <c r="G6" s="22" t="s">
        <v>8</v>
      </c>
    </row>
    <row r="7" spans="1:7" ht="15.6" x14ac:dyDescent="0.3">
      <c r="A7" t="s">
        <v>9</v>
      </c>
      <c r="B7" s="20">
        <v>533489.99</v>
      </c>
      <c r="C7" s="20">
        <v>847360.82</v>
      </c>
      <c r="D7" s="20">
        <v>1940831.76</v>
      </c>
      <c r="E7" s="20">
        <v>3321682.57</v>
      </c>
      <c r="F7" s="20">
        <v>936059.42</v>
      </c>
      <c r="G7" s="20">
        <v>4257741.99</v>
      </c>
    </row>
    <row r="8" spans="1:7" ht="15.6" x14ac:dyDescent="0.3">
      <c r="A8" t="s">
        <v>163</v>
      </c>
      <c r="B8" s="20">
        <v>2758.54</v>
      </c>
      <c r="C8" s="20">
        <v>19474.97</v>
      </c>
      <c r="D8" s="20">
        <v>0</v>
      </c>
      <c r="E8" s="20">
        <v>22233.51</v>
      </c>
      <c r="F8" s="20">
        <v>0</v>
      </c>
      <c r="G8" s="20">
        <v>22233.51</v>
      </c>
    </row>
    <row r="9" spans="1:7" ht="15.6" x14ac:dyDescent="0.3">
      <c r="A9" t="s">
        <v>168</v>
      </c>
      <c r="B9" s="20">
        <v>0</v>
      </c>
      <c r="C9" s="20">
        <v>0</v>
      </c>
      <c r="D9" s="20">
        <v>53628.21</v>
      </c>
      <c r="E9" s="20">
        <v>53628.21</v>
      </c>
      <c r="F9" s="20">
        <v>0</v>
      </c>
      <c r="G9" s="20">
        <v>53628.21</v>
      </c>
    </row>
    <row r="10" spans="1:7" ht="15.6" x14ac:dyDescent="0.3">
      <c r="A10" t="s">
        <v>11</v>
      </c>
      <c r="B10" s="20">
        <v>174611.22</v>
      </c>
      <c r="C10" s="20">
        <v>250505.25</v>
      </c>
      <c r="D10" s="20">
        <v>0</v>
      </c>
      <c r="E10" s="20">
        <v>425116.47</v>
      </c>
      <c r="F10" s="20">
        <v>0</v>
      </c>
      <c r="G10" s="20">
        <v>425116.47</v>
      </c>
    </row>
    <row r="11" spans="1:7" ht="15.6" x14ac:dyDescent="0.3">
      <c r="A11"/>
      <c r="B11" s="20"/>
      <c r="C11" s="20"/>
      <c r="D11" s="20"/>
      <c r="E11" s="20"/>
      <c r="F11" s="20"/>
      <c r="G11" s="20"/>
    </row>
    <row r="12" spans="1:7" ht="15.6" x14ac:dyDescent="0.3">
      <c r="A12" t="s">
        <v>169</v>
      </c>
      <c r="B12" s="20">
        <v>52912.56</v>
      </c>
      <c r="C12" s="20">
        <v>75911.05</v>
      </c>
      <c r="D12" s="20">
        <v>196636.06</v>
      </c>
      <c r="E12" s="20">
        <v>325459.67</v>
      </c>
      <c r="F12" s="20">
        <v>0</v>
      </c>
      <c r="G12" s="20">
        <v>325459.67</v>
      </c>
    </row>
    <row r="13" spans="1:7" ht="15.6" x14ac:dyDescent="0.3">
      <c r="A13" t="s">
        <v>196</v>
      </c>
      <c r="B13" s="20">
        <v>0</v>
      </c>
      <c r="C13" s="20">
        <v>0</v>
      </c>
      <c r="D13" s="20">
        <v>572981.68999999994</v>
      </c>
      <c r="E13" s="20">
        <v>572981.68999999994</v>
      </c>
      <c r="F13" s="20">
        <v>0</v>
      </c>
      <c r="G13" s="20">
        <v>572981.68999999994</v>
      </c>
    </row>
    <row r="14" spans="1:7" ht="15.6" x14ac:dyDescent="0.3">
      <c r="A14" t="s">
        <v>10</v>
      </c>
      <c r="B14" s="20">
        <v>115445.9</v>
      </c>
      <c r="C14" s="20">
        <v>108726.43</v>
      </c>
      <c r="D14" s="20">
        <v>228715.62</v>
      </c>
      <c r="E14" s="20">
        <v>452887.95</v>
      </c>
      <c r="F14" s="20">
        <v>1218494.0900000001</v>
      </c>
      <c r="G14" s="20">
        <v>1671382.04</v>
      </c>
    </row>
    <row r="15" spans="1:7" ht="15.6" x14ac:dyDescent="0.3">
      <c r="A15" t="s">
        <v>12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</row>
    <row r="16" spans="1:7" ht="15.6" x14ac:dyDescent="0.3">
      <c r="A16" t="s">
        <v>170</v>
      </c>
      <c r="B16" s="20">
        <v>59120.55</v>
      </c>
      <c r="C16" s="20">
        <v>774290.53</v>
      </c>
      <c r="D16" s="20">
        <v>1840163.91</v>
      </c>
      <c r="E16" s="20">
        <v>2673574.9900000002</v>
      </c>
      <c r="F16" s="20">
        <v>0</v>
      </c>
      <c r="G16" s="20">
        <v>2673574.9900000002</v>
      </c>
    </row>
    <row r="17" spans="1:7" ht="15.6" x14ac:dyDescent="0.3">
      <c r="A17" t="s">
        <v>171</v>
      </c>
      <c r="B17" s="20">
        <v>0</v>
      </c>
      <c r="C17" s="20">
        <v>0</v>
      </c>
      <c r="D17" s="20">
        <v>577306.31999999995</v>
      </c>
      <c r="E17" s="20">
        <v>577306.31999999995</v>
      </c>
      <c r="F17" s="20">
        <v>0</v>
      </c>
      <c r="G17" s="20">
        <v>577306.31999999995</v>
      </c>
    </row>
    <row r="18" spans="1:7" ht="15.6" x14ac:dyDescent="0.3">
      <c r="A18" t="s">
        <v>141</v>
      </c>
      <c r="B18" s="20">
        <v>0</v>
      </c>
      <c r="C18" s="20">
        <v>0</v>
      </c>
      <c r="D18" s="20">
        <v>390641</v>
      </c>
      <c r="E18" s="20">
        <v>390641</v>
      </c>
      <c r="F18" s="20">
        <v>0</v>
      </c>
      <c r="G18" s="20">
        <v>390641</v>
      </c>
    </row>
    <row r="19" spans="1:7" ht="15.6" x14ac:dyDescent="0.3">
      <c r="A19" t="s">
        <v>13</v>
      </c>
      <c r="B19" s="20">
        <v>144903.79999999999</v>
      </c>
      <c r="C19" s="20">
        <v>1897787.66</v>
      </c>
      <c r="D19" s="20">
        <v>4329797.55</v>
      </c>
      <c r="E19" s="20">
        <v>6372489.0099999998</v>
      </c>
      <c r="F19" s="20">
        <v>0</v>
      </c>
      <c r="G19" s="20">
        <v>6372489.0099999998</v>
      </c>
    </row>
    <row r="20" spans="1:7" ht="15.6" x14ac:dyDescent="0.3">
      <c r="A20" t="s">
        <v>14</v>
      </c>
      <c r="B20" s="20">
        <v>2898.05</v>
      </c>
      <c r="C20" s="20">
        <v>37956.129999999997</v>
      </c>
      <c r="D20" s="20">
        <v>0</v>
      </c>
      <c r="E20" s="20">
        <v>40854.18</v>
      </c>
      <c r="F20" s="20">
        <v>0</v>
      </c>
      <c r="G20" s="20">
        <v>40854.18</v>
      </c>
    </row>
    <row r="21" spans="1:7" ht="15.6" x14ac:dyDescent="0.3">
      <c r="A21"/>
      <c r="B21" s="20"/>
      <c r="C21" s="20"/>
      <c r="D21" s="20"/>
      <c r="E21" s="20"/>
      <c r="F21" s="20"/>
      <c r="G21" s="20"/>
    </row>
    <row r="22" spans="1:7" ht="15.6" x14ac:dyDescent="0.3">
      <c r="A22" t="s">
        <v>331</v>
      </c>
      <c r="B22" s="20">
        <v>51157.82</v>
      </c>
      <c r="C22" s="20">
        <v>1663609.6</v>
      </c>
      <c r="D22" s="20">
        <v>1624124.77</v>
      </c>
      <c r="E22" s="20">
        <v>3338892.19</v>
      </c>
      <c r="F22" s="20">
        <v>0</v>
      </c>
      <c r="G22" s="20">
        <v>3338892.19</v>
      </c>
    </row>
    <row r="23" spans="1:7" ht="15.6" x14ac:dyDescent="0.3">
      <c r="A23" t="s">
        <v>193</v>
      </c>
      <c r="B23" s="20">
        <v>0</v>
      </c>
      <c r="C23" s="20">
        <v>0</v>
      </c>
      <c r="D23" s="20">
        <v>1951072.11</v>
      </c>
      <c r="E23" s="20">
        <v>1951072.11</v>
      </c>
      <c r="F23" s="20">
        <v>0</v>
      </c>
      <c r="G23" s="20">
        <v>1951072.11</v>
      </c>
    </row>
    <row r="24" spans="1:7" ht="15.6" x14ac:dyDescent="0.3">
      <c r="A24"/>
      <c r="B24" s="20"/>
      <c r="C24" s="20"/>
      <c r="D24" s="20"/>
      <c r="E24" s="20"/>
      <c r="F24" s="20"/>
      <c r="G24" s="20"/>
    </row>
    <row r="25" spans="1:7" ht="15.6" x14ac:dyDescent="0.3">
      <c r="A25" t="s">
        <v>101</v>
      </c>
      <c r="B25" s="20">
        <v>299088.93</v>
      </c>
      <c r="C25" s="20">
        <v>431141.42</v>
      </c>
      <c r="D25" s="20">
        <v>769434.32</v>
      </c>
      <c r="E25" s="20">
        <v>1499664.67</v>
      </c>
      <c r="F25" s="20">
        <v>615991.94999999995</v>
      </c>
      <c r="G25" s="20">
        <v>2115656.62</v>
      </c>
    </row>
    <row r="26" spans="1:7" ht="15.6" x14ac:dyDescent="0.3">
      <c r="A26"/>
      <c r="B26" s="20"/>
      <c r="C26" s="20"/>
      <c r="D26" s="20"/>
      <c r="E26" s="20"/>
      <c r="F26" s="20"/>
      <c r="G26" s="20"/>
    </row>
    <row r="27" spans="1:7" ht="15.6" x14ac:dyDescent="0.3">
      <c r="A27" t="s">
        <v>102</v>
      </c>
      <c r="B27" s="20">
        <v>597033.74</v>
      </c>
      <c r="C27" s="20">
        <v>591197.67000000004</v>
      </c>
      <c r="D27" s="20">
        <v>1251264.44</v>
      </c>
      <c r="E27" s="20">
        <v>2439495.85</v>
      </c>
      <c r="F27" s="20">
        <v>2242214.0699999998</v>
      </c>
      <c r="G27" s="20">
        <v>4681709.92</v>
      </c>
    </row>
    <row r="28" spans="1:7" ht="15.6" x14ac:dyDescent="0.3">
      <c r="A28" t="s">
        <v>15</v>
      </c>
      <c r="B28" s="20">
        <v>3935814.67</v>
      </c>
      <c r="C28" s="20">
        <v>3618549.92</v>
      </c>
      <c r="D28" s="20">
        <v>3759194.51</v>
      </c>
      <c r="E28" s="20">
        <v>11313559.1</v>
      </c>
      <c r="F28" s="20">
        <v>9958728.6799999997</v>
      </c>
      <c r="G28" s="20">
        <v>21272287.780000001</v>
      </c>
    </row>
    <row r="29" spans="1:7" ht="15.6" x14ac:dyDescent="0.3">
      <c r="A29" t="s">
        <v>172</v>
      </c>
      <c r="B29" s="20">
        <v>4532848.41</v>
      </c>
      <c r="C29" s="20">
        <v>4209747.59</v>
      </c>
      <c r="D29" s="20">
        <v>5010458.95</v>
      </c>
      <c r="E29" s="20">
        <v>13753054.949999999</v>
      </c>
      <c r="F29" s="20">
        <v>12200942.74</v>
      </c>
      <c r="G29" s="20">
        <v>25953997.690000001</v>
      </c>
    </row>
    <row r="30" spans="1:7" ht="15.6" x14ac:dyDescent="0.3">
      <c r="A30" t="s">
        <v>16</v>
      </c>
      <c r="B30" s="20">
        <v>37038.550000000003</v>
      </c>
      <c r="C30" s="20">
        <v>53137.73</v>
      </c>
      <c r="D30" s="20">
        <v>0</v>
      </c>
      <c r="E30" s="20">
        <v>90176.28</v>
      </c>
      <c r="F30" s="20">
        <v>0</v>
      </c>
      <c r="G30" s="20">
        <v>90176.28</v>
      </c>
    </row>
    <row r="31" spans="1:7" ht="15.6" x14ac:dyDescent="0.3">
      <c r="A31"/>
      <c r="B31" s="20"/>
      <c r="C31" s="20"/>
      <c r="D31" s="20"/>
      <c r="E31" s="20"/>
      <c r="F31" s="20"/>
      <c r="G31" s="20"/>
    </row>
    <row r="32" spans="1:7" ht="15.6" x14ac:dyDescent="0.3">
      <c r="A32" t="s">
        <v>17</v>
      </c>
      <c r="B32" s="20">
        <v>4063311.52</v>
      </c>
      <c r="C32" s="20">
        <v>3671687.65</v>
      </c>
      <c r="D32" s="20">
        <v>3882135.37</v>
      </c>
      <c r="E32" s="20">
        <v>11617134.539999999</v>
      </c>
      <c r="F32" s="20">
        <v>9958410.3399999999</v>
      </c>
      <c r="G32" s="20">
        <v>21575544.879999999</v>
      </c>
    </row>
    <row r="33" spans="1:7" ht="15.6" x14ac:dyDescent="0.3">
      <c r="A33"/>
      <c r="B33" s="20"/>
      <c r="C33" s="20"/>
      <c r="D33" s="20"/>
      <c r="E33" s="20"/>
      <c r="F33" s="20"/>
      <c r="G33" s="20"/>
    </row>
    <row r="34" spans="1:7" ht="15.6" x14ac:dyDescent="0.3">
      <c r="A34" t="s">
        <v>312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7" ht="15.6" x14ac:dyDescent="0.3">
      <c r="A35"/>
      <c r="B35" s="20"/>
      <c r="C35" s="20"/>
      <c r="D35" s="20"/>
      <c r="E35" s="20"/>
      <c r="F35" s="20"/>
      <c r="G35" s="20"/>
    </row>
    <row r="36" spans="1:7" ht="15.6" x14ac:dyDescent="0.3">
      <c r="A36" t="s">
        <v>173</v>
      </c>
      <c r="B36" s="20">
        <v>0</v>
      </c>
      <c r="C36" s="20">
        <v>0</v>
      </c>
      <c r="D36" s="20">
        <v>8763539.4100000001</v>
      </c>
      <c r="E36" s="20">
        <v>8763539.4100000001</v>
      </c>
      <c r="F36" s="20">
        <v>0</v>
      </c>
      <c r="G36" s="20">
        <v>8763539.4100000001</v>
      </c>
    </row>
    <row r="37" spans="1:7" ht="15.6" x14ac:dyDescent="0.3">
      <c r="A37" t="s">
        <v>174</v>
      </c>
      <c r="B37" s="20">
        <v>192221.48</v>
      </c>
      <c r="C37" s="20">
        <v>1442863.65</v>
      </c>
      <c r="D37" s="20">
        <v>3853438.07</v>
      </c>
      <c r="E37" s="20">
        <v>5488523.2000000002</v>
      </c>
      <c r="F37" s="20">
        <v>0</v>
      </c>
      <c r="G37" s="20">
        <v>5488523.2000000002</v>
      </c>
    </row>
    <row r="38" spans="1:7" ht="15.6" x14ac:dyDescent="0.3">
      <c r="A38" t="s">
        <v>175</v>
      </c>
      <c r="B38" s="20">
        <v>0</v>
      </c>
      <c r="C38" s="20">
        <v>0</v>
      </c>
      <c r="D38" s="20">
        <v>0</v>
      </c>
      <c r="E38" s="20">
        <v>0</v>
      </c>
      <c r="F38" s="20">
        <v>45155505.810000002</v>
      </c>
      <c r="G38" s="20">
        <v>45155505.810000002</v>
      </c>
    </row>
    <row r="39" spans="1:7" ht="15.6" x14ac:dyDescent="0.3">
      <c r="A39"/>
      <c r="B39" s="20"/>
      <c r="C39" s="20"/>
      <c r="D39" s="20"/>
      <c r="E39" s="20"/>
      <c r="F39" s="20"/>
      <c r="G39" s="20"/>
    </row>
    <row r="40" spans="1:7" ht="15.6" x14ac:dyDescent="0.3">
      <c r="A40" t="s">
        <v>18</v>
      </c>
      <c r="B40" s="20">
        <v>10261794.949999999</v>
      </c>
      <c r="C40" s="20">
        <v>15483942.699999999</v>
      </c>
      <c r="D40" s="20">
        <v>35984905.130000003</v>
      </c>
      <c r="E40" s="20">
        <v>61730642.780000001</v>
      </c>
      <c r="F40" s="20">
        <v>70085453.549999997</v>
      </c>
      <c r="G40" s="20">
        <v>131816096.33</v>
      </c>
    </row>
    <row r="41" spans="1:7" ht="15.6" x14ac:dyDescent="0.3">
      <c r="A41" t="s">
        <v>103</v>
      </c>
      <c r="B41" s="20">
        <v>42650669.210000001</v>
      </c>
      <c r="C41" s="20">
        <v>60426804.119999997</v>
      </c>
      <c r="D41" s="20">
        <v>144423324.03999999</v>
      </c>
      <c r="E41" s="20">
        <v>247500797.37</v>
      </c>
      <c r="F41" s="20">
        <v>264707816.72999999</v>
      </c>
      <c r="G41" s="20">
        <v>512208614.10000002</v>
      </c>
    </row>
    <row r="42" spans="1:7" ht="15.6" x14ac:dyDescent="0.3">
      <c r="A42"/>
      <c r="B42" s="20"/>
      <c r="C42" s="20"/>
      <c r="D42" s="20"/>
      <c r="E42" s="20"/>
      <c r="F42" s="20"/>
      <c r="G42" s="20"/>
    </row>
    <row r="43" spans="1:7" ht="15.6" x14ac:dyDescent="0.3">
      <c r="A43" t="s">
        <v>22</v>
      </c>
      <c r="B43" s="20">
        <v>52912464.159999996</v>
      </c>
      <c r="C43" s="20">
        <v>75910746.819999993</v>
      </c>
      <c r="D43" s="20">
        <v>180408229.16999999</v>
      </c>
      <c r="E43" s="20">
        <v>309231440.14999998</v>
      </c>
      <c r="F43" s="20">
        <v>334793270.27999997</v>
      </c>
      <c r="G43" s="20">
        <v>644024710.42999995</v>
      </c>
    </row>
    <row r="44" spans="1:7" ht="15.6" x14ac:dyDescent="0.3">
      <c r="B44" s="20"/>
      <c r="C44" s="20"/>
      <c r="D44" s="20"/>
      <c r="E44" s="20"/>
      <c r="F44" s="20"/>
      <c r="G44" s="20"/>
    </row>
    <row r="45" spans="1:7" ht="15.6" x14ac:dyDescent="0.3">
      <c r="B45" s="20"/>
      <c r="C45" s="20"/>
      <c r="D45" s="20"/>
      <c r="E45" s="20"/>
      <c r="F45" s="20"/>
      <c r="G45" s="20"/>
    </row>
    <row r="46" spans="1:7" x14ac:dyDescent="0.25">
      <c r="B46" s="19"/>
      <c r="C46" s="19"/>
      <c r="D46" s="19"/>
      <c r="E46" s="19"/>
      <c r="F46" s="19"/>
      <c r="G46" s="19"/>
    </row>
    <row r="47" spans="1:7" x14ac:dyDescent="0.25">
      <c r="B47" s="15"/>
      <c r="C47" s="15"/>
      <c r="D47" s="15"/>
      <c r="E47" s="15"/>
      <c r="F47" s="15"/>
      <c r="G47" s="15"/>
    </row>
    <row r="48" spans="1:7" x14ac:dyDescent="0.25">
      <c r="B48" s="17"/>
      <c r="C48" s="17"/>
      <c r="D48" s="17"/>
      <c r="E48" s="17"/>
      <c r="F48" s="17"/>
      <c r="G48" s="17"/>
    </row>
    <row r="50" spans="2:7" ht="15.6" x14ac:dyDescent="0.3">
      <c r="B50" s="15"/>
      <c r="C50" s="14"/>
      <c r="D50" s="15"/>
      <c r="E50" s="15"/>
      <c r="F50" s="14"/>
      <c r="G50" s="14"/>
    </row>
    <row r="52" spans="2:7" x14ac:dyDescent="0.25">
      <c r="F52" s="15"/>
      <c r="G52" s="15"/>
    </row>
    <row r="53" spans="2:7" ht="15.6" x14ac:dyDescent="0.3">
      <c r="B53" s="16"/>
      <c r="C53" s="15"/>
    </row>
    <row r="54" spans="2:7" ht="15.6" x14ac:dyDescent="0.3">
      <c r="B54" s="16"/>
      <c r="C54" s="15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6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29" t="s">
        <v>19</v>
      </c>
      <c r="B1" s="29"/>
      <c r="C1" s="29"/>
      <c r="D1" s="29"/>
      <c r="E1"/>
      <c r="F1"/>
    </row>
    <row r="2" spans="1:6" ht="15.6" x14ac:dyDescent="0.3">
      <c r="A2" s="3" t="s">
        <v>0</v>
      </c>
      <c r="B2" s="4" t="s">
        <v>191</v>
      </c>
      <c r="C2"/>
      <c r="D2" t="s">
        <v>100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28.8" x14ac:dyDescent="0.3">
      <c r="A4" s="3" t="s">
        <v>3</v>
      </c>
      <c r="B4" s="4" t="s">
        <v>204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20</v>
      </c>
      <c r="B7" s="4" t="s">
        <v>21</v>
      </c>
      <c r="C7"/>
      <c r="D7"/>
      <c r="E7"/>
      <c r="F7"/>
    </row>
    <row r="8" spans="1:6" x14ac:dyDescent="0.25">
      <c r="A8" s="8" t="s">
        <v>21</v>
      </c>
      <c r="B8" s="9" t="s">
        <v>22</v>
      </c>
      <c r="C8" s="9" t="s">
        <v>194</v>
      </c>
      <c r="D8" s="9"/>
      <c r="E8" s="9"/>
      <c r="F8" s="9"/>
    </row>
    <row r="9" spans="1:6" ht="15.6" x14ac:dyDescent="0.3">
      <c r="A9" s="3" t="s">
        <v>23</v>
      </c>
      <c r="B9" s="25">
        <v>270669.90000000002</v>
      </c>
      <c r="C9" s="25">
        <v>0</v>
      </c>
      <c r="D9" s="5"/>
      <c r="E9" s="5"/>
      <c r="F9" s="5"/>
    </row>
    <row r="10" spans="1:6" ht="15.6" x14ac:dyDescent="0.3">
      <c r="A10" s="3" t="s">
        <v>24</v>
      </c>
      <c r="B10" s="25">
        <v>783166.4</v>
      </c>
      <c r="C10" s="25">
        <v>0</v>
      </c>
      <c r="D10" s="5"/>
      <c r="E10" s="5"/>
      <c r="F10" s="5"/>
    </row>
    <row r="11" spans="1:6" ht="15.6" x14ac:dyDescent="0.3">
      <c r="A11" s="3" t="s">
        <v>126</v>
      </c>
      <c r="B11" s="25">
        <v>669451.1</v>
      </c>
      <c r="C11" s="25">
        <v>0</v>
      </c>
      <c r="D11" s="5"/>
      <c r="E11" s="5"/>
      <c r="F11" s="5"/>
    </row>
    <row r="12" spans="1:6" ht="15.6" x14ac:dyDescent="0.3">
      <c r="A12" s="3" t="s">
        <v>25</v>
      </c>
      <c r="B12" s="25">
        <v>77884.12</v>
      </c>
      <c r="C12" s="25">
        <v>0</v>
      </c>
      <c r="D12" s="5"/>
      <c r="E12" s="5"/>
      <c r="F12" s="5"/>
    </row>
    <row r="13" spans="1:6" ht="15.6" x14ac:dyDescent="0.3">
      <c r="A13" s="3" t="s">
        <v>205</v>
      </c>
      <c r="B13" s="25">
        <v>5254.2</v>
      </c>
      <c r="C13" s="25">
        <v>0</v>
      </c>
      <c r="D13" s="5"/>
      <c r="E13" s="5"/>
      <c r="F13" s="5"/>
    </row>
    <row r="14" spans="1:6" ht="15.6" x14ac:dyDescent="0.3">
      <c r="A14" s="3" t="s">
        <v>206</v>
      </c>
      <c r="B14" s="25">
        <v>16556.400000000001</v>
      </c>
      <c r="C14" s="25">
        <v>0</v>
      </c>
      <c r="D14" s="5"/>
      <c r="E14" s="5"/>
      <c r="F14" s="5"/>
    </row>
    <row r="15" spans="1:6" ht="15.6" x14ac:dyDescent="0.3">
      <c r="A15" s="3" t="s">
        <v>207</v>
      </c>
      <c r="B15" s="25">
        <v>237864.7</v>
      </c>
      <c r="C15" s="25">
        <v>0</v>
      </c>
      <c r="D15" s="5"/>
      <c r="E15" s="5"/>
      <c r="F15" s="5"/>
    </row>
    <row r="16" spans="1:6" ht="15.6" x14ac:dyDescent="0.3">
      <c r="A16" s="3" t="s">
        <v>208</v>
      </c>
      <c r="B16" s="25">
        <v>109206.39999999999</v>
      </c>
      <c r="C16" s="25">
        <v>0</v>
      </c>
      <c r="D16" s="5"/>
      <c r="E16" s="5"/>
      <c r="F16" s="5"/>
    </row>
    <row r="17" spans="1:6" ht="15.6" x14ac:dyDescent="0.3">
      <c r="A17" s="3" t="s">
        <v>26</v>
      </c>
      <c r="B17" s="25">
        <v>191932.6</v>
      </c>
      <c r="C17" s="25">
        <v>0</v>
      </c>
      <c r="D17" s="5"/>
      <c r="E17" s="5"/>
      <c r="F17" s="5"/>
    </row>
    <row r="18" spans="1:6" ht="15.6" x14ac:dyDescent="0.3">
      <c r="A18" s="3" t="s">
        <v>209</v>
      </c>
      <c r="B18" s="25">
        <v>5332</v>
      </c>
      <c r="C18" s="25">
        <v>0</v>
      </c>
      <c r="D18" s="5"/>
      <c r="E18" s="5"/>
      <c r="F18" s="5"/>
    </row>
    <row r="19" spans="1:6" ht="15.6" x14ac:dyDescent="0.3">
      <c r="A19" s="3" t="s">
        <v>142</v>
      </c>
      <c r="B19" s="25">
        <v>349659.2</v>
      </c>
      <c r="C19" s="25">
        <v>0</v>
      </c>
      <c r="D19" s="5"/>
      <c r="E19" s="5"/>
      <c r="F19" s="5"/>
    </row>
    <row r="20" spans="1:6" ht="15.6" x14ac:dyDescent="0.3">
      <c r="A20" s="3" t="s">
        <v>210</v>
      </c>
      <c r="B20" s="25">
        <v>212461.6</v>
      </c>
      <c r="C20" s="25">
        <v>0</v>
      </c>
      <c r="D20" s="5"/>
      <c r="E20" s="5"/>
      <c r="F20" s="5"/>
    </row>
    <row r="21" spans="1:6" ht="15.6" x14ac:dyDescent="0.3">
      <c r="A21" s="3" t="s">
        <v>153</v>
      </c>
      <c r="B21" s="25">
        <v>147753.79999999999</v>
      </c>
      <c r="C21" s="25">
        <v>0</v>
      </c>
      <c r="D21" s="5"/>
      <c r="E21" s="5"/>
      <c r="F21" s="5"/>
    </row>
    <row r="22" spans="1:6" ht="15.6" x14ac:dyDescent="0.3">
      <c r="A22" s="3" t="s">
        <v>211</v>
      </c>
      <c r="B22" s="25">
        <v>577849.4</v>
      </c>
      <c r="C22" s="25">
        <v>0</v>
      </c>
      <c r="D22" s="5"/>
      <c r="E22" s="5"/>
      <c r="F22" s="5"/>
    </row>
    <row r="23" spans="1:6" ht="15.6" x14ac:dyDescent="0.3">
      <c r="A23" s="3" t="s">
        <v>212</v>
      </c>
      <c r="B23" s="25">
        <v>763927.12</v>
      </c>
      <c r="C23" s="25">
        <v>0</v>
      </c>
      <c r="D23" s="5"/>
      <c r="E23" s="5"/>
      <c r="F23" s="5"/>
    </row>
    <row r="24" spans="1:6" ht="15.6" x14ac:dyDescent="0.3">
      <c r="A24" s="3" t="s">
        <v>213</v>
      </c>
      <c r="B24" s="25">
        <v>1553169.22</v>
      </c>
      <c r="C24" s="25">
        <v>5832</v>
      </c>
      <c r="D24" s="10"/>
      <c r="E24" s="5"/>
      <c r="F24" s="5"/>
    </row>
    <row r="25" spans="1:6" ht="15.6" x14ac:dyDescent="0.3">
      <c r="A25" s="3" t="s">
        <v>27</v>
      </c>
      <c r="B25" s="25">
        <v>618409.69999999995</v>
      </c>
      <c r="C25" s="25">
        <v>0</v>
      </c>
      <c r="D25" s="5"/>
      <c r="E25" s="5"/>
      <c r="F25" s="5"/>
    </row>
    <row r="26" spans="1:6" ht="15.6" x14ac:dyDescent="0.3">
      <c r="A26" s="3" t="s">
        <v>28</v>
      </c>
      <c r="B26" s="25">
        <v>564261.80000000005</v>
      </c>
      <c r="C26" s="25">
        <v>0</v>
      </c>
      <c r="D26" s="5"/>
      <c r="E26" s="5"/>
      <c r="F26" s="5"/>
    </row>
    <row r="27" spans="1:6" ht="15.6" x14ac:dyDescent="0.3">
      <c r="A27" s="3" t="s">
        <v>127</v>
      </c>
      <c r="B27" s="25">
        <v>408031.8</v>
      </c>
      <c r="C27" s="25">
        <v>0</v>
      </c>
      <c r="D27" s="5"/>
      <c r="E27" s="5"/>
      <c r="F27" s="5"/>
    </row>
    <row r="28" spans="1:6" ht="15.6" x14ac:dyDescent="0.3">
      <c r="A28" s="3" t="s">
        <v>214</v>
      </c>
      <c r="B28" s="25">
        <v>103779.4</v>
      </c>
      <c r="C28" s="25">
        <v>0</v>
      </c>
      <c r="D28" s="5"/>
      <c r="E28" s="5"/>
      <c r="F28" s="5"/>
    </row>
    <row r="29" spans="1:6" ht="15.6" x14ac:dyDescent="0.3">
      <c r="A29" s="3" t="s">
        <v>215</v>
      </c>
      <c r="B29" s="25">
        <v>60574.3</v>
      </c>
      <c r="C29" s="25">
        <v>0</v>
      </c>
      <c r="D29" s="5"/>
      <c r="E29" s="5"/>
      <c r="F29" s="5"/>
    </row>
    <row r="30" spans="1:6" ht="15.6" x14ac:dyDescent="0.3">
      <c r="A30" s="26" t="s">
        <v>318</v>
      </c>
      <c r="B30" s="27">
        <v>609928.94999999995</v>
      </c>
      <c r="C30" s="25">
        <v>0</v>
      </c>
      <c r="D30" s="5"/>
      <c r="E30" s="5"/>
      <c r="F30" s="5"/>
    </row>
    <row r="31" spans="1:6" ht="15.6" x14ac:dyDescent="0.3">
      <c r="A31" s="3" t="s">
        <v>117</v>
      </c>
      <c r="B31" s="25">
        <v>574366.59</v>
      </c>
      <c r="C31" s="25">
        <v>0</v>
      </c>
      <c r="D31" s="5"/>
      <c r="E31" s="5"/>
      <c r="F31" s="5"/>
    </row>
    <row r="32" spans="1:6" ht="15.6" x14ac:dyDescent="0.3">
      <c r="A32" s="3" t="s">
        <v>216</v>
      </c>
      <c r="B32" s="25">
        <v>176497.7</v>
      </c>
      <c r="C32" s="25">
        <v>0</v>
      </c>
      <c r="D32" s="5"/>
      <c r="E32" s="5"/>
      <c r="F32" s="5"/>
    </row>
    <row r="33" spans="1:6" ht="15.6" x14ac:dyDescent="0.3">
      <c r="A33" s="3" t="s">
        <v>217</v>
      </c>
      <c r="B33" s="25">
        <v>2015.27</v>
      </c>
      <c r="C33" s="25">
        <v>0</v>
      </c>
      <c r="D33" s="5"/>
      <c r="E33" s="5"/>
      <c r="F33" s="5"/>
    </row>
    <row r="34" spans="1:6" ht="15.6" x14ac:dyDescent="0.3">
      <c r="A34" s="3" t="s">
        <v>29</v>
      </c>
      <c r="B34" s="25">
        <v>187007</v>
      </c>
      <c r="C34" s="25">
        <v>0</v>
      </c>
      <c r="D34" s="5"/>
      <c r="E34" s="5"/>
      <c r="F34" s="5"/>
    </row>
    <row r="35" spans="1:6" ht="15.6" x14ac:dyDescent="0.3">
      <c r="A35" s="3" t="s">
        <v>218</v>
      </c>
      <c r="B35" s="25">
        <v>440549</v>
      </c>
      <c r="C35" s="25">
        <v>0</v>
      </c>
      <c r="D35" s="5"/>
      <c r="E35" s="5"/>
      <c r="F35" s="5"/>
    </row>
    <row r="36" spans="1:6" ht="15.6" x14ac:dyDescent="0.3">
      <c r="A36" s="3" t="s">
        <v>104</v>
      </c>
      <c r="B36" s="25">
        <v>50698.5</v>
      </c>
      <c r="C36" s="25">
        <v>0</v>
      </c>
      <c r="D36" s="5"/>
      <c r="E36" s="5"/>
      <c r="F36" s="5"/>
    </row>
    <row r="37" spans="1:6" ht="15.6" x14ac:dyDescent="0.3">
      <c r="A37" s="3" t="s">
        <v>219</v>
      </c>
      <c r="B37" s="25">
        <v>431803.8</v>
      </c>
      <c r="C37" s="25">
        <v>0</v>
      </c>
      <c r="D37" s="5"/>
      <c r="E37" s="5"/>
      <c r="F37" s="5"/>
    </row>
    <row r="38" spans="1:6" ht="15.6" x14ac:dyDescent="0.3">
      <c r="A38" s="3" t="s">
        <v>220</v>
      </c>
      <c r="B38" s="25">
        <v>108454.8</v>
      </c>
      <c r="C38" s="25">
        <v>0</v>
      </c>
      <c r="D38" s="5"/>
      <c r="E38" s="5"/>
      <c r="F38" s="5"/>
    </row>
    <row r="39" spans="1:6" ht="15.6" x14ac:dyDescent="0.3">
      <c r="A39" s="3" t="s">
        <v>221</v>
      </c>
      <c r="B39" s="25">
        <v>3720836.84</v>
      </c>
      <c r="C39" s="25">
        <v>10900</v>
      </c>
      <c r="D39" s="10"/>
      <c r="E39" s="5"/>
      <c r="F39" s="5"/>
    </row>
    <row r="40" spans="1:6" ht="15.6" x14ac:dyDescent="0.3">
      <c r="A40" s="3" t="s">
        <v>128</v>
      </c>
      <c r="B40" s="25">
        <v>839201.2</v>
      </c>
      <c r="C40" s="25">
        <v>0</v>
      </c>
      <c r="D40" s="5"/>
      <c r="E40" s="5"/>
      <c r="F40" s="5"/>
    </row>
    <row r="41" spans="1:6" ht="15.6" x14ac:dyDescent="0.3">
      <c r="A41" s="3" t="s">
        <v>30</v>
      </c>
      <c r="B41" s="25">
        <v>487979.2</v>
      </c>
      <c r="C41" s="25">
        <v>0</v>
      </c>
      <c r="D41" s="5"/>
      <c r="E41" s="5"/>
      <c r="F41" s="5"/>
    </row>
    <row r="42" spans="1:6" ht="15.6" x14ac:dyDescent="0.3">
      <c r="A42" s="3" t="s">
        <v>222</v>
      </c>
      <c r="B42" s="25">
        <v>139117.70000000001</v>
      </c>
      <c r="C42" s="25">
        <v>0</v>
      </c>
      <c r="D42" s="5"/>
      <c r="E42" s="5"/>
      <c r="F42" s="5"/>
    </row>
    <row r="43" spans="1:6" ht="15.6" x14ac:dyDescent="0.3">
      <c r="A43" s="3" t="s">
        <v>223</v>
      </c>
      <c r="B43" s="25">
        <v>35616.300000000003</v>
      </c>
      <c r="C43" s="25">
        <v>0</v>
      </c>
      <c r="D43" s="5"/>
      <c r="E43" s="10"/>
      <c r="F43" s="5"/>
    </row>
    <row r="44" spans="1:6" ht="15.6" x14ac:dyDescent="0.3">
      <c r="A44" s="3" t="s">
        <v>118</v>
      </c>
      <c r="B44" s="25">
        <v>63279.3</v>
      </c>
      <c r="C44" s="25">
        <v>0</v>
      </c>
      <c r="D44" s="5"/>
      <c r="E44" s="5"/>
      <c r="F44" s="5"/>
    </row>
    <row r="45" spans="1:6" ht="15.6" x14ac:dyDescent="0.3">
      <c r="A45" s="3" t="s">
        <v>203</v>
      </c>
      <c r="B45" s="25">
        <v>52912464.159999996</v>
      </c>
      <c r="C45" s="25">
        <v>324364</v>
      </c>
      <c r="D45" s="10"/>
      <c r="E45" s="5"/>
      <c r="F45" s="5"/>
    </row>
    <row r="46" spans="1:6" ht="15.6" x14ac:dyDescent="0.3">
      <c r="A46" s="3" t="s">
        <v>31</v>
      </c>
      <c r="B46" s="25">
        <v>292111.40000000002</v>
      </c>
      <c r="C46" s="25">
        <v>0</v>
      </c>
      <c r="D46" s="5"/>
      <c r="E46" s="5"/>
      <c r="F46" s="5"/>
    </row>
    <row r="47" spans="1:6" ht="15.6" x14ac:dyDescent="0.3">
      <c r="A47" s="3" t="s">
        <v>224</v>
      </c>
      <c r="B47" s="25">
        <v>111879.1</v>
      </c>
      <c r="C47" s="25">
        <v>0</v>
      </c>
      <c r="D47" s="5"/>
      <c r="E47" s="5"/>
      <c r="F47" s="5"/>
    </row>
    <row r="48" spans="1:6" ht="15.6" x14ac:dyDescent="0.3">
      <c r="A48" s="3" t="s">
        <v>225</v>
      </c>
      <c r="B48" s="25">
        <v>12572.2</v>
      </c>
      <c r="C48" s="25">
        <v>0</v>
      </c>
      <c r="D48" s="5"/>
      <c r="E48" s="5"/>
      <c r="F48" s="5"/>
    </row>
    <row r="49" spans="1:6" ht="15.6" x14ac:dyDescent="0.3">
      <c r="A49" s="3" t="s">
        <v>226</v>
      </c>
      <c r="B49" s="25">
        <v>20370.3</v>
      </c>
      <c r="C49" s="25">
        <v>0</v>
      </c>
      <c r="D49" s="5"/>
      <c r="E49" s="5"/>
      <c r="F49" s="5"/>
    </row>
    <row r="50" spans="1:6" ht="15.6" x14ac:dyDescent="0.3">
      <c r="A50" s="3" t="s">
        <v>227</v>
      </c>
      <c r="B50" s="25">
        <v>34092.300000000003</v>
      </c>
      <c r="C50" s="25">
        <v>0</v>
      </c>
      <c r="D50" s="5"/>
      <c r="E50" s="5"/>
      <c r="F50" s="5"/>
    </row>
    <row r="51" spans="1:6" ht="15.6" x14ac:dyDescent="0.3">
      <c r="A51" s="26" t="s">
        <v>319</v>
      </c>
      <c r="B51" s="27">
        <v>178513.48</v>
      </c>
      <c r="C51" s="25">
        <v>0</v>
      </c>
      <c r="D51" s="5"/>
      <c r="E51" s="5"/>
      <c r="F51" s="5"/>
    </row>
    <row r="52" spans="1:6" ht="15.6" x14ac:dyDescent="0.3">
      <c r="A52" s="3" t="s">
        <v>154</v>
      </c>
      <c r="B52" s="25">
        <v>987707.3</v>
      </c>
      <c r="C52" s="25">
        <v>0</v>
      </c>
      <c r="D52" s="5"/>
      <c r="E52" s="5"/>
      <c r="F52" s="5"/>
    </row>
    <row r="53" spans="1:6" ht="15.6" x14ac:dyDescent="0.3">
      <c r="A53" s="3" t="s">
        <v>228</v>
      </c>
      <c r="B53" s="25">
        <v>13640.8</v>
      </c>
      <c r="C53" s="25">
        <v>0</v>
      </c>
      <c r="D53" s="5"/>
      <c r="E53" s="5"/>
      <c r="F53" s="5"/>
    </row>
    <row r="54" spans="1:6" ht="15.6" x14ac:dyDescent="0.3">
      <c r="A54" s="3" t="s">
        <v>164</v>
      </c>
      <c r="B54" s="25">
        <v>113699306.3</v>
      </c>
      <c r="C54" s="25">
        <v>0</v>
      </c>
      <c r="D54" s="5"/>
      <c r="E54" s="5"/>
      <c r="F54" s="5"/>
    </row>
    <row r="55" spans="1:6" ht="15.6" x14ac:dyDescent="0.3">
      <c r="A55" s="3" t="s">
        <v>229</v>
      </c>
      <c r="B55" s="25">
        <v>207890.9</v>
      </c>
      <c r="C55" s="25">
        <v>0</v>
      </c>
      <c r="D55" s="5"/>
      <c r="E55" s="5"/>
      <c r="F55" s="5"/>
    </row>
    <row r="56" spans="1:6" ht="15.6" x14ac:dyDescent="0.3">
      <c r="A56" s="3" t="s">
        <v>32</v>
      </c>
      <c r="B56" s="25">
        <v>1735883.8</v>
      </c>
      <c r="C56" s="25">
        <v>0</v>
      </c>
      <c r="D56" s="5"/>
      <c r="E56" s="5"/>
      <c r="F56" s="5"/>
    </row>
    <row r="57" spans="1:6" ht="15.6" x14ac:dyDescent="0.3">
      <c r="A57" s="3" t="s">
        <v>33</v>
      </c>
      <c r="B57" s="25">
        <v>151779.5</v>
      </c>
      <c r="C57" s="25">
        <v>0</v>
      </c>
      <c r="D57" s="5"/>
      <c r="E57" s="5"/>
      <c r="F57" s="5"/>
    </row>
    <row r="58" spans="1:6" ht="15.6" x14ac:dyDescent="0.3">
      <c r="A58" s="3" t="s">
        <v>230</v>
      </c>
      <c r="B58" s="25">
        <v>268823.90000000002</v>
      </c>
      <c r="C58" s="25">
        <v>0</v>
      </c>
      <c r="D58" s="5"/>
      <c r="E58" s="5"/>
      <c r="F58" s="5"/>
    </row>
    <row r="59" spans="1:6" ht="15.6" x14ac:dyDescent="0.3">
      <c r="A59" s="3" t="s">
        <v>129</v>
      </c>
      <c r="B59" s="25">
        <v>154171.70000000001</v>
      </c>
      <c r="C59" s="25">
        <v>0</v>
      </c>
      <c r="D59" s="5"/>
      <c r="E59" s="5"/>
      <c r="F59" s="5"/>
    </row>
    <row r="60" spans="1:6" ht="15.6" x14ac:dyDescent="0.3">
      <c r="A60" s="3" t="s">
        <v>231</v>
      </c>
      <c r="B60" s="25">
        <v>631834.9</v>
      </c>
      <c r="C60" s="25">
        <v>0</v>
      </c>
      <c r="D60" s="5"/>
      <c r="E60" s="5"/>
      <c r="F60" s="5"/>
    </row>
    <row r="61" spans="1:6" ht="15.6" x14ac:dyDescent="0.3">
      <c r="A61" s="3" t="s">
        <v>232</v>
      </c>
      <c r="B61" s="25">
        <v>791804.8</v>
      </c>
      <c r="C61" s="25">
        <v>0</v>
      </c>
      <c r="D61" s="5"/>
      <c r="E61" s="5"/>
      <c r="F61" s="5"/>
    </row>
    <row r="62" spans="1:6" ht="15.6" x14ac:dyDescent="0.3">
      <c r="A62" s="3" t="s">
        <v>34</v>
      </c>
      <c r="B62" s="25">
        <v>1244415.8999999999</v>
      </c>
      <c r="C62" s="25">
        <v>0</v>
      </c>
      <c r="D62" s="5"/>
      <c r="E62" s="5"/>
      <c r="F62" s="5"/>
    </row>
    <row r="63" spans="1:6" ht="15.6" x14ac:dyDescent="0.3">
      <c r="A63" s="3" t="s">
        <v>233</v>
      </c>
      <c r="B63" s="25">
        <v>1281113.3999999999</v>
      </c>
      <c r="C63" s="25">
        <v>0</v>
      </c>
      <c r="D63" s="5"/>
      <c r="E63" s="5"/>
      <c r="F63" s="5"/>
    </row>
    <row r="64" spans="1:6" ht="15.6" x14ac:dyDescent="0.3">
      <c r="A64" s="26" t="s">
        <v>320</v>
      </c>
      <c r="B64" s="27">
        <v>7509869.5199999996</v>
      </c>
      <c r="C64" s="25">
        <v>0</v>
      </c>
      <c r="D64" s="5"/>
      <c r="E64" s="5"/>
      <c r="F64" s="5"/>
    </row>
    <row r="65" spans="1:6" ht="15.6" x14ac:dyDescent="0.3">
      <c r="A65" s="3" t="s">
        <v>35</v>
      </c>
      <c r="B65" s="25">
        <v>177441.6</v>
      </c>
      <c r="C65" s="25">
        <v>0</v>
      </c>
      <c r="D65" s="5"/>
      <c r="E65" s="5"/>
      <c r="F65" s="5"/>
    </row>
    <row r="66" spans="1:6" ht="15.6" x14ac:dyDescent="0.3">
      <c r="A66" s="3" t="s">
        <v>234</v>
      </c>
      <c r="B66" s="25">
        <v>31215.1</v>
      </c>
      <c r="C66" s="25">
        <v>0</v>
      </c>
      <c r="D66" s="5"/>
      <c r="E66" s="5"/>
      <c r="F66" s="5"/>
    </row>
    <row r="67" spans="1:6" ht="15.6" x14ac:dyDescent="0.3">
      <c r="A67" s="3" t="s">
        <v>36</v>
      </c>
      <c r="B67" s="25">
        <v>12888.8</v>
      </c>
      <c r="C67" s="25">
        <v>0</v>
      </c>
      <c r="D67" s="5"/>
      <c r="E67" s="5"/>
      <c r="F67" s="5"/>
    </row>
    <row r="68" spans="1:6" ht="15.6" x14ac:dyDescent="0.3">
      <c r="A68" s="3" t="s">
        <v>235</v>
      </c>
      <c r="B68" s="25">
        <v>871497.96</v>
      </c>
      <c r="C68" s="25">
        <v>2486</v>
      </c>
      <c r="D68" s="10"/>
      <c r="E68" s="5"/>
      <c r="F68" s="5"/>
    </row>
    <row r="69" spans="1:6" ht="15.6" x14ac:dyDescent="0.3">
      <c r="A69" s="3" t="s">
        <v>236</v>
      </c>
      <c r="B69" s="25">
        <v>141180.9</v>
      </c>
      <c r="C69" s="25">
        <v>0</v>
      </c>
      <c r="D69" s="5"/>
      <c r="E69" s="5"/>
      <c r="F69" s="5"/>
    </row>
    <row r="70" spans="1:6" ht="15.6" x14ac:dyDescent="0.3">
      <c r="A70" s="3" t="s">
        <v>155</v>
      </c>
      <c r="B70" s="25">
        <v>19183.650000000001</v>
      </c>
      <c r="C70" s="25">
        <v>0</v>
      </c>
      <c r="D70" s="5"/>
      <c r="E70" s="5"/>
      <c r="F70" s="5"/>
    </row>
    <row r="71" spans="1:6" ht="15.6" x14ac:dyDescent="0.3">
      <c r="A71" s="3" t="s">
        <v>237</v>
      </c>
      <c r="B71" s="25">
        <v>98901.8</v>
      </c>
      <c r="C71" s="25">
        <v>0</v>
      </c>
      <c r="D71" s="5"/>
      <c r="E71" s="5"/>
      <c r="F71" s="5"/>
    </row>
    <row r="72" spans="1:6" ht="15.6" x14ac:dyDescent="0.3">
      <c r="A72" s="3" t="s">
        <v>143</v>
      </c>
      <c r="B72" s="25">
        <v>78267.66</v>
      </c>
      <c r="C72" s="25">
        <v>0</v>
      </c>
      <c r="D72" s="5"/>
      <c r="E72" s="5"/>
      <c r="F72" s="5"/>
    </row>
    <row r="73" spans="1:6" ht="15.6" x14ac:dyDescent="0.3">
      <c r="A73" s="3" t="s">
        <v>37</v>
      </c>
      <c r="B73" s="25">
        <v>395899.4</v>
      </c>
      <c r="C73" s="25">
        <v>0</v>
      </c>
      <c r="D73" s="5"/>
      <c r="E73" s="5"/>
      <c r="F73" s="5"/>
    </row>
    <row r="74" spans="1:6" ht="15.6" x14ac:dyDescent="0.3">
      <c r="A74" s="26" t="s">
        <v>321</v>
      </c>
      <c r="B74" s="27">
        <v>476579.8</v>
      </c>
      <c r="C74" s="25">
        <v>0</v>
      </c>
      <c r="D74" s="5"/>
      <c r="E74" s="5"/>
      <c r="F74" s="5"/>
    </row>
    <row r="75" spans="1:6" ht="15.6" x14ac:dyDescent="0.3">
      <c r="A75" s="3" t="s">
        <v>238</v>
      </c>
      <c r="B75" s="25">
        <v>170545</v>
      </c>
      <c r="C75" s="25">
        <v>0</v>
      </c>
      <c r="D75" s="5"/>
      <c r="E75" s="5"/>
      <c r="F75" s="5"/>
    </row>
    <row r="76" spans="1:6" ht="15.6" x14ac:dyDescent="0.3">
      <c r="A76" s="3" t="s">
        <v>239</v>
      </c>
      <c r="B76" s="25">
        <v>3428585.85</v>
      </c>
      <c r="C76" s="25">
        <v>6193</v>
      </c>
      <c r="D76" s="10"/>
      <c r="E76" s="5"/>
      <c r="F76" s="5"/>
    </row>
    <row r="77" spans="1:6" ht="15.6" x14ac:dyDescent="0.3">
      <c r="A77" s="3" t="s">
        <v>119</v>
      </c>
      <c r="B77" s="25">
        <v>758508.9</v>
      </c>
      <c r="C77" s="25">
        <v>0</v>
      </c>
      <c r="D77" s="5"/>
      <c r="E77" s="5"/>
      <c r="F77" s="5"/>
    </row>
    <row r="78" spans="1:6" ht="15.6" x14ac:dyDescent="0.3">
      <c r="A78" s="3" t="s">
        <v>240</v>
      </c>
      <c r="B78" s="25">
        <v>58999.8</v>
      </c>
      <c r="C78" s="25">
        <v>0</v>
      </c>
      <c r="D78" s="5"/>
      <c r="E78" s="5"/>
      <c r="F78" s="5"/>
    </row>
    <row r="79" spans="1:6" ht="15.6" x14ac:dyDescent="0.3">
      <c r="A79" s="3" t="s">
        <v>38</v>
      </c>
      <c r="B79" s="25">
        <v>5394991.5</v>
      </c>
      <c r="C79" s="25">
        <v>0</v>
      </c>
      <c r="D79" s="5"/>
      <c r="E79" s="5"/>
      <c r="F79" s="5"/>
    </row>
    <row r="80" spans="1:6" ht="15.6" x14ac:dyDescent="0.3">
      <c r="A80" s="3" t="s">
        <v>241</v>
      </c>
      <c r="B80" s="25">
        <v>21866.97</v>
      </c>
      <c r="C80" s="25">
        <v>0</v>
      </c>
      <c r="D80" s="5"/>
      <c r="E80" s="5"/>
      <c r="F80" s="5"/>
    </row>
    <row r="81" spans="1:6" ht="15.6" x14ac:dyDescent="0.3">
      <c r="A81" s="3" t="s">
        <v>39</v>
      </c>
      <c r="B81" s="25">
        <v>144251</v>
      </c>
      <c r="C81" s="25">
        <v>0</v>
      </c>
      <c r="D81" s="5"/>
      <c r="E81" s="5"/>
      <c r="F81" s="5"/>
    </row>
    <row r="82" spans="1:6" ht="15.6" x14ac:dyDescent="0.3">
      <c r="A82" s="3" t="s">
        <v>242</v>
      </c>
      <c r="B82" s="25">
        <v>42561</v>
      </c>
      <c r="C82" s="25">
        <v>0</v>
      </c>
      <c r="D82" s="5"/>
      <c r="E82" s="5"/>
      <c r="F82" s="5"/>
    </row>
    <row r="83" spans="1:6" ht="15.6" x14ac:dyDescent="0.3">
      <c r="A83" s="3" t="s">
        <v>130</v>
      </c>
      <c r="B83" s="25">
        <v>261357.32</v>
      </c>
      <c r="C83" s="25">
        <v>0</v>
      </c>
      <c r="D83" s="5"/>
      <c r="E83" s="5"/>
      <c r="F83" s="5"/>
    </row>
    <row r="84" spans="1:6" ht="15.6" x14ac:dyDescent="0.3">
      <c r="A84" s="3" t="s">
        <v>112</v>
      </c>
      <c r="B84" s="25">
        <v>3861103</v>
      </c>
      <c r="C84" s="25">
        <v>0</v>
      </c>
      <c r="D84" s="5"/>
      <c r="E84" s="5"/>
      <c r="F84" s="5"/>
    </row>
    <row r="85" spans="1:6" ht="15.6" x14ac:dyDescent="0.3">
      <c r="A85" s="3" t="s">
        <v>40</v>
      </c>
      <c r="B85" s="25">
        <v>1099169.1399999999</v>
      </c>
      <c r="C85" s="25">
        <v>0</v>
      </c>
      <c r="D85" s="5"/>
      <c r="E85" s="5"/>
      <c r="F85" s="5"/>
    </row>
    <row r="86" spans="1:6" ht="15.6" x14ac:dyDescent="0.3">
      <c r="A86" s="3" t="s">
        <v>243</v>
      </c>
      <c r="B86" s="25">
        <v>4043.91</v>
      </c>
      <c r="C86" s="25">
        <v>0</v>
      </c>
      <c r="D86" s="5"/>
      <c r="E86" s="5"/>
      <c r="F86" s="5"/>
    </row>
    <row r="87" spans="1:6" ht="15.6" x14ac:dyDescent="0.3">
      <c r="A87" s="3" t="s">
        <v>244</v>
      </c>
      <c r="B87" s="25">
        <v>130890.49</v>
      </c>
      <c r="C87" s="25">
        <v>0</v>
      </c>
      <c r="D87" s="5"/>
      <c r="E87" s="5"/>
      <c r="F87" s="5"/>
    </row>
    <row r="88" spans="1:6" ht="15.6" x14ac:dyDescent="0.3">
      <c r="A88" s="3" t="s">
        <v>144</v>
      </c>
      <c r="B88" s="25">
        <v>136154.87</v>
      </c>
      <c r="C88" s="25">
        <v>0</v>
      </c>
      <c r="D88" s="5"/>
      <c r="E88" s="5"/>
      <c r="F88" s="5"/>
    </row>
    <row r="89" spans="1:6" ht="15.6" x14ac:dyDescent="0.3">
      <c r="A89" s="3" t="s">
        <v>245</v>
      </c>
      <c r="B89" s="25">
        <v>10279970.02</v>
      </c>
      <c r="C89" s="25">
        <v>23139</v>
      </c>
      <c r="D89" s="10"/>
      <c r="E89" s="5"/>
      <c r="F89" s="5"/>
    </row>
    <row r="90" spans="1:6" ht="15.6" x14ac:dyDescent="0.3">
      <c r="A90" s="3" t="s">
        <v>41</v>
      </c>
      <c r="B90" s="25">
        <v>240778.3</v>
      </c>
      <c r="C90" s="25">
        <v>0</v>
      </c>
      <c r="D90" s="5"/>
      <c r="E90" s="5"/>
      <c r="F90" s="5"/>
    </row>
    <row r="91" spans="1:6" ht="15.6" x14ac:dyDescent="0.3">
      <c r="A91" s="3" t="s">
        <v>246</v>
      </c>
      <c r="B91" s="25">
        <v>361724.8</v>
      </c>
      <c r="C91" s="25">
        <v>0</v>
      </c>
      <c r="D91" s="5"/>
      <c r="E91" s="5"/>
      <c r="F91" s="5"/>
    </row>
    <row r="92" spans="1:6" ht="15.6" x14ac:dyDescent="0.3">
      <c r="A92" s="3" t="s">
        <v>42</v>
      </c>
      <c r="B92" s="25">
        <v>30971.599999999999</v>
      </c>
      <c r="C92" s="25">
        <v>0</v>
      </c>
      <c r="D92" s="5"/>
      <c r="E92" s="5"/>
      <c r="F92" s="5"/>
    </row>
    <row r="93" spans="1:6" ht="15.6" x14ac:dyDescent="0.3">
      <c r="A93" s="3" t="s">
        <v>43</v>
      </c>
      <c r="B93" s="25">
        <v>118228.9</v>
      </c>
      <c r="C93" s="25">
        <v>0</v>
      </c>
      <c r="D93" s="5"/>
      <c r="E93" s="5"/>
      <c r="F93" s="5"/>
    </row>
    <row r="94" spans="1:6" ht="15.6" x14ac:dyDescent="0.3">
      <c r="A94" s="3" t="s">
        <v>44</v>
      </c>
      <c r="B94" s="25">
        <v>1781188</v>
      </c>
      <c r="C94" s="25">
        <v>0</v>
      </c>
      <c r="D94" s="5"/>
      <c r="E94" s="5"/>
      <c r="F94" s="5"/>
    </row>
    <row r="95" spans="1:6" ht="15.6" x14ac:dyDescent="0.3">
      <c r="A95" s="3" t="s">
        <v>247</v>
      </c>
      <c r="B95" s="25">
        <v>57840.6</v>
      </c>
      <c r="C95" s="25">
        <v>0</v>
      </c>
      <c r="D95" s="5"/>
      <c r="E95" s="10"/>
      <c r="F95" s="10"/>
    </row>
    <row r="96" spans="1:6" ht="15.6" x14ac:dyDescent="0.3">
      <c r="A96" s="3" t="s">
        <v>248</v>
      </c>
      <c r="B96" s="25">
        <v>542198.1</v>
      </c>
      <c r="C96" s="25">
        <v>0</v>
      </c>
      <c r="D96" s="5"/>
      <c r="E96" s="5"/>
      <c r="F96" s="5"/>
    </row>
    <row r="97" spans="1:6" ht="15.6" x14ac:dyDescent="0.3">
      <c r="A97" s="3" t="s">
        <v>249</v>
      </c>
      <c r="B97" s="25">
        <v>212104</v>
      </c>
      <c r="C97" s="25">
        <v>0</v>
      </c>
      <c r="D97" s="5"/>
      <c r="E97" s="5"/>
      <c r="F97" s="5"/>
    </row>
    <row r="98" spans="1:6" ht="15.6" x14ac:dyDescent="0.3">
      <c r="A98" s="3" t="s">
        <v>250</v>
      </c>
      <c r="B98" s="25">
        <v>1388304.58</v>
      </c>
      <c r="C98" s="25">
        <v>3792</v>
      </c>
      <c r="D98" s="10"/>
      <c r="E98" s="5"/>
      <c r="F98" s="5"/>
    </row>
    <row r="99" spans="1:6" ht="15.6" x14ac:dyDescent="0.3">
      <c r="A99" s="3" t="s">
        <v>251</v>
      </c>
      <c r="B99" s="25">
        <v>2146512.09</v>
      </c>
      <c r="C99" s="25">
        <v>4608</v>
      </c>
      <c r="D99" s="10"/>
      <c r="E99" s="5"/>
      <c r="F99" s="5"/>
    </row>
    <row r="100" spans="1:6" ht="15.6" x14ac:dyDescent="0.3">
      <c r="A100" s="3" t="s">
        <v>252</v>
      </c>
      <c r="B100" s="25">
        <v>1775760.62</v>
      </c>
      <c r="C100" s="25">
        <v>4102</v>
      </c>
      <c r="D100" s="10"/>
      <c r="E100" s="5"/>
      <c r="F100" s="5"/>
    </row>
    <row r="101" spans="1:6" ht="15.6" x14ac:dyDescent="0.3">
      <c r="A101" s="26" t="s">
        <v>322</v>
      </c>
      <c r="B101" s="27">
        <v>11086.84</v>
      </c>
      <c r="C101" s="25">
        <v>0</v>
      </c>
      <c r="D101" s="10"/>
      <c r="E101" s="5"/>
      <c r="F101" s="5"/>
    </row>
    <row r="102" spans="1:6" ht="15.6" x14ac:dyDescent="0.3">
      <c r="A102" s="3" t="s">
        <v>45</v>
      </c>
      <c r="B102" s="25">
        <v>11495.5</v>
      </c>
      <c r="C102" s="25">
        <v>0</v>
      </c>
      <c r="D102" s="5"/>
      <c r="E102" s="5"/>
      <c r="F102" s="5"/>
    </row>
    <row r="103" spans="1:6" ht="15.6" x14ac:dyDescent="0.3">
      <c r="A103" s="26" t="s">
        <v>323</v>
      </c>
      <c r="B103" s="27">
        <v>43690.26</v>
      </c>
      <c r="C103" s="25">
        <v>0</v>
      </c>
      <c r="D103" s="5"/>
      <c r="E103" s="5"/>
      <c r="F103" s="5"/>
    </row>
    <row r="104" spans="1:6" ht="15.6" x14ac:dyDescent="0.3">
      <c r="A104" s="3" t="s">
        <v>253</v>
      </c>
      <c r="B104" s="25">
        <v>346280.6</v>
      </c>
      <c r="C104" s="25">
        <v>0</v>
      </c>
      <c r="D104" s="5"/>
      <c r="E104" s="5"/>
      <c r="F104" s="5"/>
    </row>
    <row r="105" spans="1:6" ht="15.6" x14ac:dyDescent="0.3">
      <c r="A105" s="3" t="s">
        <v>114</v>
      </c>
      <c r="B105" s="25">
        <v>2236815.7999999998</v>
      </c>
      <c r="C105" s="25">
        <v>0</v>
      </c>
      <c r="D105" s="5"/>
      <c r="E105" s="5"/>
      <c r="F105" s="5"/>
    </row>
    <row r="106" spans="1:6" ht="15.6" x14ac:dyDescent="0.3">
      <c r="A106" s="3" t="s">
        <v>254</v>
      </c>
      <c r="B106" s="25">
        <v>11631486.140000001</v>
      </c>
      <c r="C106" s="25">
        <v>32425</v>
      </c>
      <c r="D106" s="10"/>
      <c r="E106" s="10"/>
      <c r="F106" s="5"/>
    </row>
    <row r="107" spans="1:6" ht="15.6" x14ac:dyDescent="0.3">
      <c r="A107" s="3" t="s">
        <v>46</v>
      </c>
      <c r="B107" s="25">
        <v>528126.69999999995</v>
      </c>
      <c r="C107" s="25">
        <v>0</v>
      </c>
      <c r="D107" s="5"/>
      <c r="E107" s="5"/>
      <c r="F107" s="5"/>
    </row>
    <row r="108" spans="1:6" ht="15.6" x14ac:dyDescent="0.3">
      <c r="A108" s="3" t="s">
        <v>47</v>
      </c>
      <c r="B108" s="25">
        <v>87369.3</v>
      </c>
      <c r="C108" s="25">
        <v>0</v>
      </c>
      <c r="D108" s="5"/>
      <c r="E108" s="10"/>
      <c r="F108" s="5"/>
    </row>
    <row r="109" spans="1:6" ht="15.6" x14ac:dyDescent="0.3">
      <c r="A109" s="3" t="s">
        <v>48</v>
      </c>
      <c r="B109" s="25">
        <v>101271.2</v>
      </c>
      <c r="C109" s="25">
        <v>0</v>
      </c>
      <c r="D109" s="5"/>
      <c r="E109" s="10"/>
      <c r="F109" s="5"/>
    </row>
    <row r="110" spans="1:6" ht="15.6" x14ac:dyDescent="0.3">
      <c r="A110" s="3" t="s">
        <v>49</v>
      </c>
      <c r="B110" s="25">
        <v>624824.59</v>
      </c>
      <c r="C110" s="25">
        <v>0</v>
      </c>
      <c r="D110" s="5"/>
      <c r="E110" s="5"/>
      <c r="F110" s="5"/>
    </row>
    <row r="111" spans="1:6" ht="15.6" x14ac:dyDescent="0.3">
      <c r="A111" s="3" t="s">
        <v>50</v>
      </c>
      <c r="B111" s="25">
        <v>1451622.95</v>
      </c>
      <c r="C111" s="25">
        <v>0</v>
      </c>
      <c r="D111" s="5"/>
      <c r="E111" s="5"/>
      <c r="F111" s="5"/>
    </row>
    <row r="112" spans="1:6" ht="15.6" x14ac:dyDescent="0.3">
      <c r="A112" s="3" t="s">
        <v>255</v>
      </c>
      <c r="B112" s="25">
        <v>1562780.7</v>
      </c>
      <c r="C112" s="25">
        <v>0</v>
      </c>
      <c r="D112" s="5"/>
      <c r="E112" s="5"/>
      <c r="F112" s="5"/>
    </row>
    <row r="113" spans="1:6" ht="15.6" x14ac:dyDescent="0.3">
      <c r="A113" s="3" t="s">
        <v>113</v>
      </c>
      <c r="B113" s="25">
        <v>937593.82</v>
      </c>
      <c r="C113" s="25">
        <v>0</v>
      </c>
      <c r="D113" s="5"/>
      <c r="E113" s="5"/>
      <c r="F113" s="5"/>
    </row>
    <row r="114" spans="1:6" ht="15.6" x14ac:dyDescent="0.3">
      <c r="A114" s="3" t="s">
        <v>256</v>
      </c>
      <c r="B114" s="25">
        <v>133755.6</v>
      </c>
      <c r="C114" s="25">
        <v>0</v>
      </c>
      <c r="D114" s="5"/>
      <c r="E114" s="5"/>
      <c r="F114" s="5"/>
    </row>
    <row r="115" spans="1:6" ht="15.6" x14ac:dyDescent="0.3">
      <c r="A115" s="3" t="s">
        <v>257</v>
      </c>
      <c r="B115" s="25">
        <v>169531.8</v>
      </c>
      <c r="C115" s="25">
        <v>0</v>
      </c>
      <c r="D115" s="5"/>
      <c r="E115" s="5"/>
      <c r="F115" s="5"/>
    </row>
    <row r="116" spans="1:6" ht="15.6" x14ac:dyDescent="0.3">
      <c r="A116" s="3" t="s">
        <v>258</v>
      </c>
      <c r="B116" s="25">
        <v>45568.4</v>
      </c>
      <c r="C116" s="25">
        <v>0</v>
      </c>
      <c r="D116" s="5"/>
      <c r="E116" s="5"/>
      <c r="F116" s="5"/>
    </row>
    <row r="117" spans="1:6" ht="15.6" x14ac:dyDescent="0.3">
      <c r="A117" s="3" t="s">
        <v>51</v>
      </c>
      <c r="B117" s="25">
        <v>175102.7</v>
      </c>
      <c r="C117" s="25">
        <v>0</v>
      </c>
      <c r="D117" s="5"/>
      <c r="E117" s="10"/>
      <c r="F117" s="5"/>
    </row>
    <row r="118" spans="1:6" ht="15.6" x14ac:dyDescent="0.3">
      <c r="A118" s="3" t="s">
        <v>52</v>
      </c>
      <c r="B118" s="25">
        <v>1570313.1</v>
      </c>
      <c r="C118" s="25">
        <v>0</v>
      </c>
      <c r="D118" s="5"/>
      <c r="E118" s="5"/>
      <c r="F118" s="5"/>
    </row>
    <row r="119" spans="1:6" ht="15.6" x14ac:dyDescent="0.3">
      <c r="A119" s="3" t="s">
        <v>259</v>
      </c>
      <c r="B119" s="25">
        <v>61078.2</v>
      </c>
      <c r="C119" s="25">
        <v>0</v>
      </c>
      <c r="D119" s="5"/>
      <c r="E119" s="5"/>
      <c r="F119" s="5"/>
    </row>
    <row r="120" spans="1:6" ht="15.6" x14ac:dyDescent="0.3">
      <c r="A120" s="3" t="s">
        <v>260</v>
      </c>
      <c r="B120" s="25">
        <v>375619.1</v>
      </c>
      <c r="C120" s="25">
        <v>0</v>
      </c>
      <c r="D120" s="5"/>
      <c r="E120" s="5"/>
      <c r="F120" s="5"/>
    </row>
    <row r="121" spans="1:6" ht="15.6" x14ac:dyDescent="0.3">
      <c r="A121" s="3" t="s">
        <v>131</v>
      </c>
      <c r="B121" s="25">
        <v>734695.28</v>
      </c>
      <c r="C121" s="25">
        <v>0</v>
      </c>
      <c r="D121" s="5"/>
      <c r="E121" s="5"/>
      <c r="F121" s="5"/>
    </row>
    <row r="122" spans="1:6" ht="15.6" x14ac:dyDescent="0.3">
      <c r="A122" s="3" t="s">
        <v>53</v>
      </c>
      <c r="B122" s="25">
        <v>9540501.5</v>
      </c>
      <c r="C122" s="25">
        <v>0</v>
      </c>
      <c r="D122" s="5"/>
      <c r="E122" s="5"/>
      <c r="F122" s="5"/>
    </row>
    <row r="123" spans="1:6" ht="15.6" x14ac:dyDescent="0.3">
      <c r="A123" s="3" t="s">
        <v>54</v>
      </c>
      <c r="B123" s="25">
        <v>584363.80000000005</v>
      </c>
      <c r="C123" s="25">
        <v>0</v>
      </c>
      <c r="D123" s="5"/>
      <c r="E123" s="5"/>
      <c r="F123" s="5"/>
    </row>
    <row r="124" spans="1:6" ht="15.6" x14ac:dyDescent="0.3">
      <c r="A124" s="3" t="s">
        <v>55</v>
      </c>
      <c r="B124" s="25">
        <v>5976415.7000000002</v>
      </c>
      <c r="C124" s="25">
        <v>0</v>
      </c>
      <c r="D124" s="5"/>
      <c r="E124" s="5"/>
      <c r="F124" s="5"/>
    </row>
    <row r="125" spans="1:6" ht="15.6" x14ac:dyDescent="0.3">
      <c r="A125" s="3" t="s">
        <v>132</v>
      </c>
      <c r="B125" s="25">
        <v>311012.90000000002</v>
      </c>
      <c r="C125" s="25">
        <v>0</v>
      </c>
      <c r="D125" s="5"/>
      <c r="E125" s="5"/>
      <c r="F125" s="5"/>
    </row>
    <row r="126" spans="1:6" ht="15.6" x14ac:dyDescent="0.3">
      <c r="A126" s="3" t="s">
        <v>56</v>
      </c>
      <c r="B126" s="25">
        <v>420742.75</v>
      </c>
      <c r="C126" s="25">
        <v>0</v>
      </c>
      <c r="D126" s="5"/>
      <c r="E126" s="5"/>
      <c r="F126" s="5"/>
    </row>
    <row r="127" spans="1:6" ht="15.6" x14ac:dyDescent="0.3">
      <c r="A127" s="3" t="s">
        <v>261</v>
      </c>
      <c r="B127" s="25">
        <v>577027.9</v>
      </c>
      <c r="C127" s="25">
        <v>0</v>
      </c>
      <c r="D127" s="5"/>
      <c r="E127" s="5"/>
      <c r="F127" s="5"/>
    </row>
    <row r="128" spans="1:6" ht="15.6" x14ac:dyDescent="0.3">
      <c r="A128" s="3" t="s">
        <v>133</v>
      </c>
      <c r="B128" s="25">
        <v>1872904.71</v>
      </c>
      <c r="C128" s="25">
        <v>0</v>
      </c>
      <c r="D128" s="5"/>
      <c r="E128" s="5"/>
      <c r="F128" s="5"/>
    </row>
    <row r="129" spans="1:6" ht="15.6" x14ac:dyDescent="0.3">
      <c r="A129" s="3" t="s">
        <v>57</v>
      </c>
      <c r="B129" s="25">
        <v>8399902.9000000004</v>
      </c>
      <c r="C129" s="25">
        <v>0</v>
      </c>
      <c r="D129" s="5"/>
      <c r="E129" s="5"/>
      <c r="F129" s="5"/>
    </row>
    <row r="130" spans="1:6" ht="15.6" x14ac:dyDescent="0.3">
      <c r="A130" s="3" t="s">
        <v>105</v>
      </c>
      <c r="B130" s="25">
        <v>391214.4</v>
      </c>
      <c r="C130" s="25">
        <v>0</v>
      </c>
      <c r="D130" s="5"/>
      <c r="E130" s="5"/>
      <c r="F130" s="5"/>
    </row>
    <row r="131" spans="1:6" ht="15.6" x14ac:dyDescent="0.3">
      <c r="A131" s="3" t="s">
        <v>106</v>
      </c>
      <c r="B131" s="25">
        <v>3360557.25</v>
      </c>
      <c r="C131" s="25">
        <v>0</v>
      </c>
      <c r="D131" s="5"/>
      <c r="E131" s="5"/>
      <c r="F131" s="5"/>
    </row>
    <row r="132" spans="1:6" ht="15.6" x14ac:dyDescent="0.3">
      <c r="A132" s="26" t="s">
        <v>324</v>
      </c>
      <c r="B132" s="27">
        <v>5504344.0700000003</v>
      </c>
      <c r="C132" s="25">
        <v>0</v>
      </c>
      <c r="D132" s="5"/>
      <c r="E132" s="5"/>
      <c r="F132" s="5"/>
    </row>
    <row r="133" spans="1:6" ht="15.6" x14ac:dyDescent="0.3">
      <c r="A133" s="3" t="s">
        <v>134</v>
      </c>
      <c r="B133" s="25">
        <v>396135.5</v>
      </c>
      <c r="C133" s="25">
        <v>0</v>
      </c>
      <c r="D133" s="5"/>
      <c r="E133" s="5"/>
      <c r="F133" s="5"/>
    </row>
    <row r="134" spans="1:6" ht="15.6" x14ac:dyDescent="0.3">
      <c r="A134" s="3" t="s">
        <v>135</v>
      </c>
      <c r="B134" s="25">
        <v>1486126.4</v>
      </c>
      <c r="C134" s="25">
        <v>0</v>
      </c>
      <c r="D134" s="5"/>
      <c r="E134" s="5"/>
      <c r="F134" s="5"/>
    </row>
    <row r="135" spans="1:6" ht="15.6" x14ac:dyDescent="0.3">
      <c r="A135" s="3" t="s">
        <v>262</v>
      </c>
      <c r="B135" s="25">
        <v>190073.3</v>
      </c>
      <c r="C135" s="25">
        <v>0</v>
      </c>
      <c r="D135" s="5"/>
      <c r="E135" s="10"/>
      <c r="F135" s="5"/>
    </row>
    <row r="136" spans="1:6" ht="15.6" x14ac:dyDescent="0.3">
      <c r="A136" s="3" t="s">
        <v>58</v>
      </c>
      <c r="B136" s="25">
        <v>731074.1</v>
      </c>
      <c r="C136" s="25">
        <v>0</v>
      </c>
      <c r="D136" s="5"/>
      <c r="E136" s="5"/>
      <c r="F136" s="5"/>
    </row>
    <row r="137" spans="1:6" ht="15.6" x14ac:dyDescent="0.3">
      <c r="A137" s="3" t="s">
        <v>263</v>
      </c>
      <c r="B137" s="25">
        <v>41035.9</v>
      </c>
      <c r="C137" s="25">
        <v>0</v>
      </c>
      <c r="D137" s="5"/>
      <c r="E137" s="5"/>
      <c r="F137" s="5"/>
    </row>
    <row r="138" spans="1:6" ht="15.6" x14ac:dyDescent="0.3">
      <c r="A138" s="3" t="s">
        <v>59</v>
      </c>
      <c r="B138" s="25">
        <v>432887</v>
      </c>
      <c r="C138" s="25">
        <v>0</v>
      </c>
      <c r="D138" s="5"/>
      <c r="E138" s="5"/>
      <c r="F138" s="5"/>
    </row>
    <row r="139" spans="1:6" ht="15.6" x14ac:dyDescent="0.3">
      <c r="A139" s="3" t="s">
        <v>116</v>
      </c>
      <c r="B139" s="25">
        <v>310896.90000000002</v>
      </c>
      <c r="C139" s="25">
        <v>0</v>
      </c>
      <c r="D139" s="5"/>
      <c r="E139" s="5"/>
      <c r="F139" s="5"/>
    </row>
    <row r="140" spans="1:6" ht="15.6" x14ac:dyDescent="0.3">
      <c r="A140" s="3" t="s">
        <v>264</v>
      </c>
      <c r="B140" s="25">
        <v>22243.8</v>
      </c>
      <c r="C140" s="25">
        <v>0</v>
      </c>
      <c r="D140" s="5"/>
      <c r="E140" s="5"/>
      <c r="F140" s="5"/>
    </row>
    <row r="141" spans="1:6" ht="15.6" x14ac:dyDescent="0.3">
      <c r="A141" s="3" t="s">
        <v>136</v>
      </c>
      <c r="B141" s="25">
        <v>1162688.8999999999</v>
      </c>
      <c r="C141" s="25">
        <v>0</v>
      </c>
      <c r="D141" s="5"/>
      <c r="E141" s="11"/>
      <c r="F141" s="6"/>
    </row>
    <row r="142" spans="1:6" ht="15.6" customHeight="1" x14ac:dyDescent="0.3">
      <c r="A142" s="3" t="s">
        <v>265</v>
      </c>
      <c r="B142" s="25">
        <v>2598</v>
      </c>
      <c r="C142" s="25">
        <v>0</v>
      </c>
      <c r="D142" s="5"/>
      <c r="E142" s="11"/>
      <c r="F142" s="6"/>
    </row>
    <row r="143" spans="1:6" ht="15.6" x14ac:dyDescent="0.3">
      <c r="A143" s="3" t="s">
        <v>60</v>
      </c>
      <c r="B143" s="25">
        <v>312125.2</v>
      </c>
      <c r="C143" s="25">
        <v>0</v>
      </c>
      <c r="D143" s="5"/>
      <c r="E143" s="11"/>
      <c r="F143" s="6"/>
    </row>
    <row r="144" spans="1:6" ht="15.6" x14ac:dyDescent="0.3">
      <c r="A144" s="3" t="s">
        <v>107</v>
      </c>
      <c r="B144" s="25">
        <v>189063.1</v>
      </c>
      <c r="C144" s="25">
        <v>0</v>
      </c>
      <c r="D144" s="5"/>
      <c r="E144" s="11"/>
      <c r="F144" s="6"/>
    </row>
    <row r="145" spans="1:6" ht="15.6" customHeight="1" x14ac:dyDescent="0.3">
      <c r="A145" s="3" t="s">
        <v>61</v>
      </c>
      <c r="B145" s="25">
        <v>200196.2</v>
      </c>
      <c r="C145" s="25">
        <v>0</v>
      </c>
      <c r="D145" s="5"/>
      <c r="E145" s="11"/>
      <c r="F145" s="6"/>
    </row>
    <row r="146" spans="1:6" ht="15.6" customHeight="1" x14ac:dyDescent="0.3">
      <c r="A146" s="3" t="s">
        <v>145</v>
      </c>
      <c r="B146" s="25">
        <v>24220.720000000001</v>
      </c>
      <c r="C146" s="25">
        <v>0</v>
      </c>
      <c r="D146" s="5"/>
      <c r="E146" s="4"/>
      <c r="F146" s="4"/>
    </row>
    <row r="147" spans="1:6" ht="15.6" customHeight="1" x14ac:dyDescent="0.3">
      <c r="A147" s="3" t="s">
        <v>62</v>
      </c>
      <c r="B147" s="25">
        <v>574433.5</v>
      </c>
      <c r="C147" s="25">
        <v>0</v>
      </c>
      <c r="D147" s="5"/>
      <c r="E147" s="4"/>
      <c r="F147" s="4"/>
    </row>
    <row r="148" spans="1:6" ht="15.6" x14ac:dyDescent="0.3">
      <c r="A148" s="3" t="s">
        <v>63</v>
      </c>
      <c r="B148" s="25">
        <v>366068.7</v>
      </c>
      <c r="C148" s="25">
        <v>0</v>
      </c>
      <c r="D148" s="5"/>
      <c r="E148" s="4"/>
      <c r="F148" s="4"/>
    </row>
    <row r="149" spans="1:6" ht="15.6" customHeight="1" x14ac:dyDescent="0.3">
      <c r="A149" s="3" t="s">
        <v>146</v>
      </c>
      <c r="B149" s="25">
        <v>77255.600000000006</v>
      </c>
      <c r="C149" s="25">
        <v>0</v>
      </c>
      <c r="D149" s="5"/>
      <c r="E149" s="4"/>
      <c r="F149" s="4"/>
    </row>
    <row r="150" spans="1:6" ht="15.6" x14ac:dyDescent="0.3">
      <c r="A150" s="3" t="s">
        <v>266</v>
      </c>
      <c r="B150" s="25">
        <v>223524.4</v>
      </c>
      <c r="C150" s="25">
        <v>0</v>
      </c>
      <c r="D150" s="5"/>
    </row>
    <row r="151" spans="1:6" ht="15.6" x14ac:dyDescent="0.3">
      <c r="A151" s="3" t="s">
        <v>108</v>
      </c>
      <c r="B151" s="25">
        <v>56680.3</v>
      </c>
      <c r="C151" s="25">
        <v>0</v>
      </c>
      <c r="D151" s="5"/>
    </row>
    <row r="152" spans="1:6" ht="15.6" x14ac:dyDescent="0.3">
      <c r="A152" s="3" t="s">
        <v>165</v>
      </c>
      <c r="B152" s="25">
        <v>14649560.48</v>
      </c>
      <c r="C152" s="25">
        <v>0</v>
      </c>
      <c r="D152" s="5"/>
    </row>
    <row r="153" spans="1:6" ht="15.6" x14ac:dyDescent="0.3">
      <c r="A153" s="3" t="s">
        <v>137</v>
      </c>
      <c r="B153" s="25">
        <v>55439.5</v>
      </c>
      <c r="C153" s="25">
        <v>0</v>
      </c>
      <c r="D153" s="5"/>
    </row>
    <row r="154" spans="1:6" ht="15.6" x14ac:dyDescent="0.3">
      <c r="A154" s="26" t="s">
        <v>325</v>
      </c>
      <c r="B154" s="27">
        <v>5949.42</v>
      </c>
      <c r="C154" s="25">
        <v>0</v>
      </c>
      <c r="D154" s="5"/>
    </row>
    <row r="155" spans="1:6" ht="15.6" x14ac:dyDescent="0.3">
      <c r="A155" s="3" t="s">
        <v>267</v>
      </c>
      <c r="B155" s="25">
        <v>131936.6</v>
      </c>
      <c r="C155" s="25">
        <v>0</v>
      </c>
      <c r="D155" s="5"/>
    </row>
    <row r="156" spans="1:6" ht="15.6" x14ac:dyDescent="0.3">
      <c r="A156" s="3" t="s">
        <v>268</v>
      </c>
      <c r="B156" s="25">
        <v>168157.4</v>
      </c>
      <c r="C156" s="25">
        <v>0</v>
      </c>
      <c r="D156" s="5"/>
    </row>
    <row r="157" spans="1:6" ht="15.6" x14ac:dyDescent="0.3">
      <c r="A157" s="3" t="s">
        <v>156</v>
      </c>
      <c r="B157" s="25">
        <v>28211.8</v>
      </c>
      <c r="C157" s="25">
        <v>0</v>
      </c>
      <c r="D157" s="5"/>
    </row>
    <row r="158" spans="1:6" ht="15.6" x14ac:dyDescent="0.3">
      <c r="A158" s="3" t="s">
        <v>147</v>
      </c>
      <c r="B158" s="25">
        <v>132566.20000000001</v>
      </c>
      <c r="C158" s="25">
        <v>0</v>
      </c>
      <c r="D158" s="5"/>
    </row>
    <row r="159" spans="1:6" ht="15.6" x14ac:dyDescent="0.3">
      <c r="A159" s="3" t="s">
        <v>269</v>
      </c>
      <c r="B159" s="25">
        <v>8031889.0300000003</v>
      </c>
      <c r="C159" s="25">
        <v>29268</v>
      </c>
      <c r="D159" s="10"/>
    </row>
    <row r="160" spans="1:6" ht="15.6" x14ac:dyDescent="0.3">
      <c r="A160" s="3" t="s">
        <v>157</v>
      </c>
      <c r="B160" s="25">
        <v>48388.5</v>
      </c>
      <c r="C160" s="25">
        <v>0</v>
      </c>
      <c r="D160" s="5"/>
    </row>
    <row r="161" spans="1:4" ht="15.6" x14ac:dyDescent="0.3">
      <c r="A161" s="3" t="s">
        <v>270</v>
      </c>
      <c r="B161" s="25">
        <v>99626.9</v>
      </c>
      <c r="C161" s="25">
        <v>0</v>
      </c>
      <c r="D161" s="5"/>
    </row>
    <row r="162" spans="1:4" ht="15.6" x14ac:dyDescent="0.3">
      <c r="A162" s="3" t="s">
        <v>271</v>
      </c>
      <c r="B162" s="25">
        <v>5791.67</v>
      </c>
      <c r="C162" s="25">
        <v>0</v>
      </c>
      <c r="D162" s="5"/>
    </row>
    <row r="163" spans="1:4" ht="15.6" x14ac:dyDescent="0.3">
      <c r="A163" s="3" t="s">
        <v>272</v>
      </c>
      <c r="B163" s="25">
        <v>32656.1</v>
      </c>
      <c r="C163" s="25">
        <v>0</v>
      </c>
      <c r="D163" s="5"/>
    </row>
    <row r="164" spans="1:4" ht="15.6" x14ac:dyDescent="0.3">
      <c r="A164" s="3" t="s">
        <v>115</v>
      </c>
      <c r="B164" s="25">
        <v>27070.880000000001</v>
      </c>
      <c r="C164" s="25">
        <v>0</v>
      </c>
      <c r="D164" s="5"/>
    </row>
    <row r="165" spans="1:4" ht="15.6" x14ac:dyDescent="0.3">
      <c r="A165" s="3" t="s">
        <v>273</v>
      </c>
      <c r="B165" s="25">
        <v>376147.7</v>
      </c>
      <c r="C165" s="25">
        <v>0</v>
      </c>
      <c r="D165" s="5"/>
    </row>
    <row r="166" spans="1:4" ht="15.6" x14ac:dyDescent="0.3">
      <c r="A166" s="3" t="s">
        <v>64</v>
      </c>
      <c r="B166" s="25">
        <v>632805.4</v>
      </c>
      <c r="C166" s="25">
        <v>0</v>
      </c>
      <c r="D166" s="5"/>
    </row>
    <row r="167" spans="1:4" ht="15.6" x14ac:dyDescent="0.3">
      <c r="A167" s="3" t="s">
        <v>166</v>
      </c>
      <c r="B167" s="25">
        <v>5507680.7000000002</v>
      </c>
      <c r="C167" s="25">
        <v>0</v>
      </c>
      <c r="D167" s="5"/>
    </row>
    <row r="168" spans="1:4" ht="15.6" x14ac:dyDescent="0.3">
      <c r="A168" s="3" t="s">
        <v>148</v>
      </c>
      <c r="B168" s="25">
        <v>25192.32</v>
      </c>
      <c r="C168" s="25">
        <v>0</v>
      </c>
      <c r="D168" s="5"/>
    </row>
    <row r="169" spans="1:4" ht="15.6" x14ac:dyDescent="0.3">
      <c r="A169" s="3" t="s">
        <v>274</v>
      </c>
      <c r="B169" s="25">
        <v>19200.38</v>
      </c>
      <c r="C169" s="25">
        <v>0</v>
      </c>
      <c r="D169" s="5"/>
    </row>
    <row r="170" spans="1:4" ht="15.6" x14ac:dyDescent="0.3">
      <c r="A170" s="3" t="s">
        <v>275</v>
      </c>
      <c r="B170" s="25">
        <v>183453.1</v>
      </c>
      <c r="C170" s="25">
        <v>0</v>
      </c>
      <c r="D170" s="5"/>
    </row>
    <row r="171" spans="1:4" ht="15.6" x14ac:dyDescent="0.3">
      <c r="A171" s="3" t="s">
        <v>276</v>
      </c>
      <c r="B171" s="25">
        <v>146655.70000000001</v>
      </c>
      <c r="C171" s="25">
        <v>0</v>
      </c>
      <c r="D171" s="5"/>
    </row>
    <row r="172" spans="1:4" ht="15.6" x14ac:dyDescent="0.3">
      <c r="A172" s="3" t="s">
        <v>277</v>
      </c>
      <c r="B172" s="25">
        <v>154429.6</v>
      </c>
      <c r="C172" s="25">
        <v>0</v>
      </c>
      <c r="D172" s="5"/>
    </row>
    <row r="173" spans="1:4" ht="15.6" x14ac:dyDescent="0.3">
      <c r="A173" s="3" t="s">
        <v>65</v>
      </c>
      <c r="B173" s="25">
        <v>1436611.3</v>
      </c>
      <c r="C173" s="25">
        <v>0</v>
      </c>
      <c r="D173" s="5"/>
    </row>
    <row r="174" spans="1:4" ht="15.6" x14ac:dyDescent="0.3">
      <c r="A174" s="3" t="s">
        <v>278</v>
      </c>
      <c r="B174" s="25">
        <v>3969398.27</v>
      </c>
      <c r="C174" s="25">
        <v>7845</v>
      </c>
      <c r="D174" s="10"/>
    </row>
    <row r="175" spans="1:4" ht="15.6" x14ac:dyDescent="0.3">
      <c r="A175" s="3" t="s">
        <v>279</v>
      </c>
      <c r="B175" s="25">
        <v>2353327.73</v>
      </c>
      <c r="C175" s="25">
        <v>4430</v>
      </c>
      <c r="D175" s="10"/>
    </row>
    <row r="176" spans="1:4" ht="15.6" x14ac:dyDescent="0.3">
      <c r="A176" s="3" t="s">
        <v>280</v>
      </c>
      <c r="B176" s="25">
        <v>31451</v>
      </c>
      <c r="C176" s="25">
        <v>0</v>
      </c>
      <c r="D176" s="5"/>
    </row>
    <row r="177" spans="1:4" ht="15.6" x14ac:dyDescent="0.3">
      <c r="A177" s="3" t="s">
        <v>281</v>
      </c>
      <c r="B177" s="25">
        <v>14950746.779999999</v>
      </c>
      <c r="C177" s="25">
        <v>40225</v>
      </c>
      <c r="D177" s="10"/>
    </row>
    <row r="178" spans="1:4" ht="15.6" x14ac:dyDescent="0.3">
      <c r="A178" s="3" t="s">
        <v>282</v>
      </c>
      <c r="B178" s="25">
        <v>2490677.2799999998</v>
      </c>
      <c r="C178" s="25">
        <v>6398</v>
      </c>
      <c r="D178" s="10"/>
    </row>
    <row r="179" spans="1:4" ht="15.6" x14ac:dyDescent="0.3">
      <c r="A179" s="3" t="s">
        <v>149</v>
      </c>
      <c r="B179" s="25">
        <v>339021.6</v>
      </c>
      <c r="C179" s="25">
        <v>0</v>
      </c>
      <c r="D179" s="5"/>
    </row>
    <row r="180" spans="1:4" ht="15.6" x14ac:dyDescent="0.3">
      <c r="A180" s="3" t="s">
        <v>66</v>
      </c>
      <c r="B180" s="25">
        <v>345783.1</v>
      </c>
      <c r="C180" s="25">
        <v>0</v>
      </c>
      <c r="D180" s="5"/>
    </row>
    <row r="181" spans="1:4" ht="15.6" x14ac:dyDescent="0.3">
      <c r="A181" s="3" t="s">
        <v>158</v>
      </c>
      <c r="B181" s="25">
        <v>10428.1</v>
      </c>
      <c r="C181" s="25">
        <v>0</v>
      </c>
      <c r="D181" s="5"/>
    </row>
    <row r="182" spans="1:4" ht="15.6" x14ac:dyDescent="0.3">
      <c r="A182" s="3" t="s">
        <v>283</v>
      </c>
      <c r="B182" s="25">
        <v>29954.9</v>
      </c>
      <c r="C182" s="25">
        <v>0</v>
      </c>
      <c r="D182" s="5"/>
    </row>
    <row r="183" spans="1:4" ht="15.6" x14ac:dyDescent="0.3">
      <c r="A183" s="3" t="s">
        <v>67</v>
      </c>
      <c r="B183" s="25">
        <v>137749.9</v>
      </c>
      <c r="C183" s="25">
        <v>0</v>
      </c>
      <c r="D183" s="5"/>
    </row>
    <row r="184" spans="1:4" ht="15.6" x14ac:dyDescent="0.3">
      <c r="A184" s="3" t="s">
        <v>68</v>
      </c>
      <c r="B184" s="25">
        <v>319549.3</v>
      </c>
      <c r="C184" s="25">
        <v>0</v>
      </c>
      <c r="D184" s="5"/>
    </row>
    <row r="185" spans="1:4" ht="15.6" x14ac:dyDescent="0.3">
      <c r="A185" s="3" t="s">
        <v>109</v>
      </c>
      <c r="B185" s="25">
        <v>120319.7</v>
      </c>
      <c r="C185" s="25">
        <v>0</v>
      </c>
      <c r="D185" s="5"/>
    </row>
    <row r="186" spans="1:4" ht="15.6" x14ac:dyDescent="0.3">
      <c r="A186" s="3" t="s">
        <v>150</v>
      </c>
      <c r="B186" s="25">
        <v>6170.1</v>
      </c>
      <c r="C186" s="25">
        <v>0</v>
      </c>
      <c r="D186" s="5"/>
    </row>
    <row r="187" spans="1:4" ht="15.6" x14ac:dyDescent="0.3">
      <c r="A187" s="3" t="s">
        <v>284</v>
      </c>
      <c r="B187" s="25">
        <v>108587.5</v>
      </c>
      <c r="C187" s="25">
        <v>0</v>
      </c>
      <c r="D187" s="5"/>
    </row>
    <row r="188" spans="1:4" ht="15.6" x14ac:dyDescent="0.3">
      <c r="A188" s="3" t="s">
        <v>285</v>
      </c>
      <c r="B188" s="25">
        <v>32509.200000000001</v>
      </c>
      <c r="C188" s="25">
        <v>0</v>
      </c>
      <c r="D188" s="5"/>
    </row>
    <row r="189" spans="1:4" ht="15.6" x14ac:dyDescent="0.3">
      <c r="A189" s="3" t="s">
        <v>286</v>
      </c>
      <c r="B189" s="25">
        <v>1746963.36</v>
      </c>
      <c r="C189" s="25">
        <v>3314</v>
      </c>
      <c r="D189" s="10"/>
    </row>
    <row r="190" spans="1:4" ht="15.6" x14ac:dyDescent="0.3">
      <c r="A190" s="3" t="s">
        <v>69</v>
      </c>
      <c r="B190" s="25">
        <v>263447.40000000002</v>
      </c>
      <c r="C190" s="25">
        <v>0</v>
      </c>
      <c r="D190" s="5"/>
    </row>
    <row r="191" spans="1:4" ht="15.6" x14ac:dyDescent="0.3">
      <c r="A191" s="3" t="s">
        <v>138</v>
      </c>
      <c r="B191" s="25">
        <v>269917.7</v>
      </c>
      <c r="C191" s="25">
        <v>0</v>
      </c>
      <c r="D191" s="5"/>
    </row>
    <row r="192" spans="1:4" ht="15.6" x14ac:dyDescent="0.3">
      <c r="A192" s="3" t="s">
        <v>287</v>
      </c>
      <c r="B192" s="25">
        <v>70670</v>
      </c>
      <c r="C192" s="25">
        <v>0</v>
      </c>
      <c r="D192" s="5"/>
    </row>
    <row r="193" spans="1:4" ht="15.6" x14ac:dyDescent="0.3">
      <c r="A193" s="3" t="s">
        <v>288</v>
      </c>
      <c r="B193" s="25">
        <v>617486</v>
      </c>
      <c r="C193" s="25">
        <v>0</v>
      </c>
      <c r="D193" s="5"/>
    </row>
    <row r="194" spans="1:4" ht="15.6" x14ac:dyDescent="0.3">
      <c r="A194" s="3" t="s">
        <v>289</v>
      </c>
      <c r="B194" s="25">
        <v>27501.7</v>
      </c>
      <c r="C194" s="25">
        <v>0</v>
      </c>
      <c r="D194" s="5"/>
    </row>
    <row r="195" spans="1:4" ht="15.6" x14ac:dyDescent="0.3">
      <c r="A195" s="3" t="s">
        <v>120</v>
      </c>
      <c r="B195" s="25">
        <v>4383.3</v>
      </c>
      <c r="C195" s="25">
        <v>0</v>
      </c>
      <c r="D195" s="5"/>
    </row>
    <row r="196" spans="1:4" ht="15.6" x14ac:dyDescent="0.3">
      <c r="A196" s="3" t="s">
        <v>70</v>
      </c>
      <c r="B196" s="25">
        <v>242980</v>
      </c>
      <c r="C196" s="25">
        <v>0</v>
      </c>
      <c r="D196" s="5"/>
    </row>
    <row r="197" spans="1:4" ht="15.6" x14ac:dyDescent="0.3">
      <c r="A197" s="3" t="s">
        <v>290</v>
      </c>
      <c r="B197" s="25">
        <v>7764.66</v>
      </c>
      <c r="C197" s="25">
        <v>0</v>
      </c>
      <c r="D197" s="5"/>
    </row>
    <row r="198" spans="1:4" ht="15.6" x14ac:dyDescent="0.3">
      <c r="A198" s="3" t="s">
        <v>71</v>
      </c>
      <c r="B198" s="25">
        <v>112687.5</v>
      </c>
      <c r="C198" s="25">
        <v>0</v>
      </c>
      <c r="D198" s="5"/>
    </row>
    <row r="199" spans="1:4" ht="15.6" x14ac:dyDescent="0.3">
      <c r="A199" s="3" t="s">
        <v>291</v>
      </c>
      <c r="B199" s="25">
        <v>1480491.5</v>
      </c>
      <c r="C199" s="25">
        <v>2878</v>
      </c>
      <c r="D199" s="10"/>
    </row>
    <row r="200" spans="1:4" ht="15.6" x14ac:dyDescent="0.3">
      <c r="A200" s="3" t="s">
        <v>292</v>
      </c>
      <c r="B200" s="25">
        <v>32023.200000000001</v>
      </c>
      <c r="C200" s="25">
        <v>0</v>
      </c>
      <c r="D200" s="5"/>
    </row>
    <row r="201" spans="1:4" ht="15.6" x14ac:dyDescent="0.3">
      <c r="A201" s="3" t="s">
        <v>293</v>
      </c>
      <c r="B201" s="25">
        <v>60697.2</v>
      </c>
      <c r="C201" s="25">
        <v>0</v>
      </c>
      <c r="D201" s="5"/>
    </row>
    <row r="202" spans="1:4" ht="15.6" x14ac:dyDescent="0.3">
      <c r="A202" s="3" t="s">
        <v>72</v>
      </c>
      <c r="B202" s="25">
        <v>2364287.6</v>
      </c>
      <c r="C202" s="25">
        <v>0</v>
      </c>
      <c r="D202" s="5"/>
    </row>
    <row r="203" spans="1:4" ht="15.6" x14ac:dyDescent="0.3">
      <c r="A203" s="3" t="s">
        <v>294</v>
      </c>
      <c r="B203" s="25">
        <v>193796.3</v>
      </c>
      <c r="C203" s="25">
        <v>0</v>
      </c>
      <c r="D203" s="5"/>
    </row>
    <row r="204" spans="1:4" ht="15.6" x14ac:dyDescent="0.3">
      <c r="A204" s="26" t="s">
        <v>326</v>
      </c>
      <c r="B204" s="27">
        <v>139400884.75999999</v>
      </c>
      <c r="C204" s="25">
        <v>0</v>
      </c>
      <c r="D204" s="5"/>
    </row>
    <row r="205" spans="1:4" ht="15.6" x14ac:dyDescent="0.3">
      <c r="A205" s="3" t="s">
        <v>159</v>
      </c>
      <c r="B205" s="25">
        <v>1377851.1</v>
      </c>
      <c r="C205" s="25">
        <v>0</v>
      </c>
      <c r="D205" s="5"/>
    </row>
    <row r="206" spans="1:4" ht="15.6" x14ac:dyDescent="0.3">
      <c r="A206" s="3" t="s">
        <v>73</v>
      </c>
      <c r="B206" s="25">
        <v>1542236.6</v>
      </c>
      <c r="C206" s="25">
        <v>0</v>
      </c>
      <c r="D206" s="5"/>
    </row>
    <row r="207" spans="1:4" ht="15.6" x14ac:dyDescent="0.3">
      <c r="A207" s="3" t="s">
        <v>295</v>
      </c>
      <c r="B207" s="25">
        <v>6147787.9000000004</v>
      </c>
      <c r="C207" s="25">
        <v>0</v>
      </c>
      <c r="D207" s="5"/>
    </row>
    <row r="208" spans="1:4" ht="15.6" x14ac:dyDescent="0.3">
      <c r="A208" s="3" t="s">
        <v>74</v>
      </c>
      <c r="B208" s="25">
        <v>2204669.7999999998</v>
      </c>
      <c r="C208" s="25">
        <v>0</v>
      </c>
      <c r="D208" s="5"/>
    </row>
    <row r="209" spans="1:4" ht="15.6" x14ac:dyDescent="0.3">
      <c r="A209" s="3" t="s">
        <v>75</v>
      </c>
      <c r="B209" s="25">
        <v>118327.3</v>
      </c>
      <c r="C209" s="25">
        <v>0</v>
      </c>
      <c r="D209" s="5"/>
    </row>
    <row r="210" spans="1:4" ht="15.6" x14ac:dyDescent="0.3">
      <c r="A210" s="26" t="s">
        <v>327</v>
      </c>
      <c r="B210" s="27">
        <v>50642082.5</v>
      </c>
      <c r="C210" s="25">
        <v>0</v>
      </c>
      <c r="D210" s="5"/>
    </row>
    <row r="211" spans="1:4" ht="15.6" x14ac:dyDescent="0.3">
      <c r="A211" s="26" t="s">
        <v>328</v>
      </c>
      <c r="B211" s="27">
        <v>1153382.3600000001</v>
      </c>
      <c r="C211" s="25">
        <v>0</v>
      </c>
      <c r="D211" s="5"/>
    </row>
    <row r="212" spans="1:4" ht="15.6" x14ac:dyDescent="0.3">
      <c r="A212" s="3" t="s">
        <v>296</v>
      </c>
      <c r="B212" s="25">
        <v>122208.61</v>
      </c>
      <c r="C212" s="25">
        <v>0</v>
      </c>
      <c r="D212" s="5"/>
    </row>
    <row r="213" spans="1:4" ht="15.6" x14ac:dyDescent="0.3">
      <c r="A213" s="3" t="s">
        <v>76</v>
      </c>
      <c r="B213" s="25">
        <v>1317164.1000000001</v>
      </c>
      <c r="C213" s="25">
        <v>0</v>
      </c>
      <c r="D213" s="5"/>
    </row>
    <row r="214" spans="1:4" ht="15.6" x14ac:dyDescent="0.3">
      <c r="A214" s="3" t="s">
        <v>77</v>
      </c>
      <c r="B214" s="25">
        <v>5127441.5</v>
      </c>
      <c r="C214" s="25">
        <v>0</v>
      </c>
      <c r="D214" s="5"/>
    </row>
    <row r="215" spans="1:4" ht="15.6" x14ac:dyDescent="0.3">
      <c r="A215" s="3" t="s">
        <v>110</v>
      </c>
      <c r="B215" s="25">
        <v>997547.7</v>
      </c>
      <c r="C215" s="25">
        <v>0</v>
      </c>
      <c r="D215" s="5"/>
    </row>
    <row r="216" spans="1:4" ht="15.6" x14ac:dyDescent="0.3">
      <c r="A216" s="3" t="s">
        <v>160</v>
      </c>
      <c r="B216" s="25">
        <v>31740.799999999999</v>
      </c>
      <c r="C216" s="25">
        <v>0</v>
      </c>
      <c r="D216" s="5"/>
    </row>
    <row r="217" spans="1:4" ht="15.6" x14ac:dyDescent="0.3">
      <c r="A217" s="3" t="s">
        <v>297</v>
      </c>
      <c r="B217" s="25">
        <v>1153336.8600000001</v>
      </c>
      <c r="C217" s="25">
        <v>2866</v>
      </c>
      <c r="D217" s="10"/>
    </row>
    <row r="218" spans="1:4" ht="15.6" x14ac:dyDescent="0.3">
      <c r="A218" s="3" t="s">
        <v>298</v>
      </c>
      <c r="B218" s="25">
        <v>59436.4</v>
      </c>
      <c r="C218" s="25">
        <v>0</v>
      </c>
      <c r="D218" s="5"/>
    </row>
    <row r="219" spans="1:4" ht="15.6" x14ac:dyDescent="0.3">
      <c r="A219" s="3" t="s">
        <v>299</v>
      </c>
      <c r="B219" s="25">
        <v>907160.57</v>
      </c>
      <c r="C219" s="25">
        <v>2119</v>
      </c>
      <c r="D219" s="10"/>
    </row>
    <row r="220" spans="1:4" ht="15.6" x14ac:dyDescent="0.3">
      <c r="A220" s="3" t="s">
        <v>300</v>
      </c>
      <c r="B220" s="25">
        <v>72339.100000000006</v>
      </c>
      <c r="C220" s="25">
        <v>0</v>
      </c>
      <c r="D220" s="5"/>
    </row>
    <row r="221" spans="1:4" ht="15.6" x14ac:dyDescent="0.3">
      <c r="A221" s="3" t="s">
        <v>301</v>
      </c>
      <c r="B221" s="25">
        <v>2030632.12</v>
      </c>
      <c r="C221" s="25">
        <v>5357</v>
      </c>
      <c r="D221" s="10"/>
    </row>
    <row r="222" spans="1:4" ht="15.6" x14ac:dyDescent="0.3">
      <c r="A222" s="26" t="s">
        <v>329</v>
      </c>
      <c r="B222" s="27">
        <v>900784.94</v>
      </c>
      <c r="C222" s="25">
        <v>0</v>
      </c>
      <c r="D222" s="10"/>
    </row>
    <row r="223" spans="1:4" ht="15.6" x14ac:dyDescent="0.3">
      <c r="A223" s="3" t="s">
        <v>302</v>
      </c>
      <c r="B223" s="25">
        <v>187976.6</v>
      </c>
      <c r="C223" s="25">
        <v>0</v>
      </c>
      <c r="D223" s="5"/>
    </row>
    <row r="224" spans="1:4" ht="15.6" x14ac:dyDescent="0.3">
      <c r="A224" s="3" t="s">
        <v>303</v>
      </c>
      <c r="B224" s="25">
        <v>22088.6</v>
      </c>
      <c r="C224" s="25">
        <v>0</v>
      </c>
      <c r="D224" s="5"/>
    </row>
    <row r="225" spans="1:4" ht="15.6" x14ac:dyDescent="0.3">
      <c r="A225" s="3" t="s">
        <v>304</v>
      </c>
      <c r="B225" s="25">
        <v>58361.2</v>
      </c>
      <c r="C225" s="25">
        <v>0</v>
      </c>
      <c r="D225" s="5"/>
    </row>
    <row r="226" spans="1:4" ht="15.6" x14ac:dyDescent="0.3">
      <c r="A226" s="3" t="s">
        <v>78</v>
      </c>
      <c r="B226" s="25">
        <v>10491624.039999999</v>
      </c>
      <c r="C226" s="25">
        <v>0</v>
      </c>
      <c r="D226" s="5"/>
    </row>
    <row r="227" spans="1:4" ht="15.6" x14ac:dyDescent="0.3">
      <c r="A227" s="3" t="s">
        <v>305</v>
      </c>
      <c r="B227" s="25">
        <v>131463.1</v>
      </c>
      <c r="C227" s="25">
        <v>0</v>
      </c>
      <c r="D227" s="5"/>
    </row>
    <row r="228" spans="1:4" ht="15.6" x14ac:dyDescent="0.3">
      <c r="A228" s="3" t="s">
        <v>139</v>
      </c>
      <c r="B228" s="25">
        <v>23813</v>
      </c>
      <c r="C228" s="25">
        <v>0</v>
      </c>
      <c r="D228" s="5"/>
    </row>
    <row r="229" spans="1:4" ht="15.6" x14ac:dyDescent="0.3">
      <c r="A229" s="3" t="s">
        <v>140</v>
      </c>
      <c r="B229" s="25">
        <v>88473.4</v>
      </c>
      <c r="C229" s="25">
        <v>0</v>
      </c>
      <c r="D229" s="5"/>
    </row>
    <row r="230" spans="1:4" ht="15.6" x14ac:dyDescent="0.3">
      <c r="A230" s="26" t="s">
        <v>330</v>
      </c>
      <c r="B230" s="27">
        <v>47367510.149999999</v>
      </c>
      <c r="C230" s="25">
        <v>0</v>
      </c>
      <c r="D230" s="5"/>
    </row>
    <row r="231" spans="1:4" ht="15.6" x14ac:dyDescent="0.3">
      <c r="A231" s="3" t="s">
        <v>111</v>
      </c>
      <c r="B231" s="25">
        <v>877295.78</v>
      </c>
      <c r="C231" s="25">
        <v>0</v>
      </c>
      <c r="D231" s="5"/>
    </row>
    <row r="232" spans="1:4" ht="15.6" x14ac:dyDescent="0.3">
      <c r="A232" s="3" t="s">
        <v>306</v>
      </c>
      <c r="B232" s="25">
        <v>24160.29</v>
      </c>
      <c r="C232" s="25">
        <v>0</v>
      </c>
      <c r="D232" s="5"/>
    </row>
    <row r="233" spans="1:4" ht="15.6" x14ac:dyDescent="0.3">
      <c r="A233" s="3" t="s">
        <v>307</v>
      </c>
      <c r="B233" s="25">
        <v>479929.11</v>
      </c>
      <c r="C233" s="25">
        <v>0</v>
      </c>
      <c r="D233" s="5"/>
    </row>
    <row r="234" spans="1:4" ht="15.6" x14ac:dyDescent="0.3">
      <c r="A234" s="3" t="s">
        <v>308</v>
      </c>
      <c r="B234" s="25">
        <v>3093283.3</v>
      </c>
      <c r="C234" s="25">
        <v>0</v>
      </c>
      <c r="D234" s="5"/>
    </row>
    <row r="235" spans="1:4" ht="15.6" x14ac:dyDescent="0.3">
      <c r="A235" s="3" t="s">
        <v>309</v>
      </c>
      <c r="B235" s="25">
        <v>66640.3</v>
      </c>
      <c r="C235" s="25">
        <v>0</v>
      </c>
      <c r="D235" s="5"/>
    </row>
    <row r="236" spans="1:4" ht="15.6" x14ac:dyDescent="0.3">
      <c r="A236" s="7" t="s">
        <v>8</v>
      </c>
      <c r="B236" s="28">
        <f>SUM(B9:B235)</f>
        <v>644024710.43000007</v>
      </c>
      <c r="C236" s="28">
        <v>522541</v>
      </c>
      <c r="D236" s="11"/>
    </row>
    <row r="237" spans="1:4" ht="15.6" x14ac:dyDescent="0.3">
      <c r="A237" s="7"/>
      <c r="B237" s="28"/>
      <c r="C237" s="28"/>
      <c r="D237" s="11"/>
    </row>
    <row r="238" spans="1:4" ht="15.6" x14ac:dyDescent="0.3">
      <c r="A238"/>
      <c r="B238"/>
      <c r="C238" s="13"/>
      <c r="D238"/>
    </row>
    <row r="239" spans="1:4" ht="15.6" x14ac:dyDescent="0.3">
      <c r="A239" s="31" t="s">
        <v>151</v>
      </c>
      <c r="B239" s="31"/>
      <c r="C239" s="31"/>
      <c r="D239" s="31"/>
    </row>
    <row r="241" spans="1:4" ht="15.6" x14ac:dyDescent="0.3">
      <c r="A241" s="30" t="s">
        <v>310</v>
      </c>
      <c r="B241" s="30"/>
      <c r="C241" s="30"/>
      <c r="D241" s="30"/>
    </row>
    <row r="242" spans="1:4" ht="15.6" x14ac:dyDescent="0.3">
      <c r="A242" s="30" t="s">
        <v>311</v>
      </c>
      <c r="B242" s="30"/>
      <c r="C242" s="30"/>
      <c r="D242" s="30"/>
    </row>
    <row r="243" spans="1:4" ht="15.6" x14ac:dyDescent="0.3">
      <c r="A243" s="30" t="s">
        <v>161</v>
      </c>
      <c r="B243" s="30"/>
      <c r="C243" s="30"/>
      <c r="D243" s="30"/>
    </row>
    <row r="244" spans="1:4" ht="15.6" x14ac:dyDescent="0.3">
      <c r="A244" s="30" t="s">
        <v>152</v>
      </c>
      <c r="B244" s="30"/>
      <c r="C244" s="30"/>
      <c r="D244" s="30"/>
    </row>
    <row r="245" spans="1:4" ht="15.6" x14ac:dyDescent="0.3">
      <c r="A245" s="30" t="s">
        <v>162</v>
      </c>
      <c r="B245" s="30"/>
      <c r="C245" s="30"/>
      <c r="D245" s="30"/>
    </row>
    <row r="246" spans="1:4" ht="15.6" x14ac:dyDescent="0.3">
      <c r="A246"/>
      <c r="B246"/>
      <c r="C246"/>
      <c r="D246"/>
    </row>
  </sheetData>
  <mergeCells count="7">
    <mergeCell ref="A1:D1"/>
    <mergeCell ref="A245:D245"/>
    <mergeCell ref="A239:D239"/>
    <mergeCell ref="A241:D241"/>
    <mergeCell ref="A242:D242"/>
    <mergeCell ref="A243:D243"/>
    <mergeCell ref="A244:D24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2"/>
  <sheetViews>
    <sheetView workbookViewId="0"/>
  </sheetViews>
  <sheetFormatPr defaultColWidth="9.109375" defaultRowHeight="15" x14ac:dyDescent="0.25"/>
  <cols>
    <col min="1" max="1" width="13.77734375" style="1" customWidth="1"/>
    <col min="2" max="3" width="14.6640625" style="1" bestFit="1" customWidth="1"/>
    <col min="4" max="16" width="12.77734375" style="1" customWidth="1"/>
    <col min="17" max="16384" width="9.109375" style="1"/>
  </cols>
  <sheetData>
    <row r="1" spans="1:16" ht="15" customHeight="1" x14ac:dyDescent="0.3">
      <c r="A1" t="s">
        <v>198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6" ht="15.6" x14ac:dyDescent="0.3">
      <c r="A2" t="s">
        <v>167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6" ht="15.6" x14ac:dyDescent="0.3">
      <c r="A3" t="s">
        <v>179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6" ht="15.6" x14ac:dyDescent="0.3">
      <c r="A4" t="s">
        <v>200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6" ht="15.6" x14ac:dyDescent="0.3">
      <c r="A5" t="s">
        <v>180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6" ht="15.6" x14ac:dyDescent="0.3">
      <c r="A6" t="s">
        <v>181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6" ht="15.6" x14ac:dyDescent="0.3">
      <c r="A7" t="s">
        <v>192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6" ht="15.6" x14ac:dyDescent="0.3">
      <c r="A8" t="s">
        <v>88</v>
      </c>
      <c r="B8" s="24" t="s">
        <v>79</v>
      </c>
      <c r="C8" s="24" t="s">
        <v>80</v>
      </c>
      <c r="D8" s="24" t="s">
        <v>81</v>
      </c>
      <c r="E8" s="24" t="s">
        <v>82</v>
      </c>
      <c r="F8" s="24" t="s">
        <v>83</v>
      </c>
      <c r="G8" s="24" t="s">
        <v>201</v>
      </c>
      <c r="H8" s="24" t="s">
        <v>182</v>
      </c>
      <c r="I8" s="24" t="s">
        <v>183</v>
      </c>
      <c r="J8" s="24" t="s">
        <v>184</v>
      </c>
      <c r="K8" s="24" t="s">
        <v>185</v>
      </c>
      <c r="L8" s="24" t="s">
        <v>186</v>
      </c>
      <c r="M8" s="24" t="s">
        <v>202</v>
      </c>
      <c r="N8" s="24" t="s">
        <v>84</v>
      </c>
      <c r="O8" s="24" t="s">
        <v>187</v>
      </c>
      <c r="P8" s="24" t="s">
        <v>313</v>
      </c>
    </row>
    <row r="9" spans="1:16" ht="15.6" x14ac:dyDescent="0.3">
      <c r="A9" s="18">
        <v>45128</v>
      </c>
      <c r="B9" s="14">
        <v>19116361.079999998</v>
      </c>
      <c r="C9" s="14">
        <v>4106889.24</v>
      </c>
      <c r="D9" s="14">
        <v>1446601.87</v>
      </c>
      <c r="E9" s="14">
        <v>978928.46</v>
      </c>
      <c r="F9" s="14">
        <v>3287660.98</v>
      </c>
      <c r="G9" s="14">
        <v>126473.07</v>
      </c>
      <c r="H9" s="14">
        <v>731769.42</v>
      </c>
      <c r="I9" s="14">
        <v>1220897</v>
      </c>
      <c r="J9" s="14">
        <v>1074258.45</v>
      </c>
      <c r="K9" s="14">
        <v>2380197.9300000002</v>
      </c>
      <c r="L9" s="14">
        <v>310868.53999999998</v>
      </c>
      <c r="M9" s="14">
        <v>37947.839999999997</v>
      </c>
      <c r="N9" s="14">
        <v>2165766</v>
      </c>
      <c r="O9" s="14">
        <v>1221776.4099999999</v>
      </c>
      <c r="P9" s="14">
        <v>26325.87</v>
      </c>
    </row>
    <row r="10" spans="1:16" ht="15.6" x14ac:dyDescent="0.3">
      <c r="A10" s="18">
        <v>45129</v>
      </c>
      <c r="B10" s="14">
        <v>17552481.390000001</v>
      </c>
      <c r="C10" s="14">
        <v>3886243.64</v>
      </c>
      <c r="D10" s="14">
        <v>1264322.3400000001</v>
      </c>
      <c r="E10" s="14">
        <v>815042.39</v>
      </c>
      <c r="F10" s="14">
        <v>3121895.43</v>
      </c>
      <c r="G10" s="14">
        <v>130744.84</v>
      </c>
      <c r="H10" s="14">
        <v>651341.93999999994</v>
      </c>
      <c r="I10" s="14">
        <v>948767.41</v>
      </c>
      <c r="J10" s="14">
        <v>1098469.69</v>
      </c>
      <c r="K10" s="14">
        <v>2222088.98</v>
      </c>
      <c r="L10" s="14">
        <v>257799.84</v>
      </c>
      <c r="M10" s="14">
        <v>31577.119999999999</v>
      </c>
      <c r="N10" s="14">
        <v>1931520.34</v>
      </c>
      <c r="O10" s="14">
        <v>1164786.4099999999</v>
      </c>
      <c r="P10" s="14">
        <v>27881.02</v>
      </c>
    </row>
    <row r="11" spans="1:16" ht="15.6" x14ac:dyDescent="0.3">
      <c r="A11" s="18">
        <v>45130</v>
      </c>
      <c r="B11" s="14">
        <v>15390609.380000001</v>
      </c>
      <c r="C11" s="14">
        <v>3170918.71</v>
      </c>
      <c r="D11" s="14">
        <v>1053445.8</v>
      </c>
      <c r="E11" s="14">
        <v>608940.43999999994</v>
      </c>
      <c r="F11" s="14">
        <v>2594635.5099999998</v>
      </c>
      <c r="G11" s="14">
        <v>110998.17</v>
      </c>
      <c r="H11" s="14">
        <v>653875.56999999995</v>
      </c>
      <c r="I11" s="14">
        <v>1139351.6200000001</v>
      </c>
      <c r="J11" s="14">
        <v>1132320.8899999999</v>
      </c>
      <c r="K11" s="14">
        <v>2209887.35</v>
      </c>
      <c r="L11" s="14">
        <v>283572.71000000002</v>
      </c>
      <c r="M11" s="14">
        <v>30079.200000000001</v>
      </c>
      <c r="N11" s="14">
        <v>1433294.35</v>
      </c>
      <c r="O11" s="14">
        <v>943849.05</v>
      </c>
      <c r="P11" s="14">
        <v>25440.01</v>
      </c>
    </row>
    <row r="12" spans="1:16" ht="15.6" x14ac:dyDescent="0.3">
      <c r="A12" s="18">
        <v>45134</v>
      </c>
      <c r="B12" s="14">
        <v>8081073.4800000004</v>
      </c>
      <c r="C12" s="14">
        <v>1590884.93</v>
      </c>
      <c r="D12" s="14">
        <v>584322.23</v>
      </c>
      <c r="E12" s="14">
        <v>492463.59</v>
      </c>
      <c r="F12" s="14">
        <v>1422058.1</v>
      </c>
      <c r="G12" s="14">
        <v>63857.98</v>
      </c>
      <c r="H12" s="14">
        <v>323581.57</v>
      </c>
      <c r="I12" s="14">
        <v>391492.82</v>
      </c>
      <c r="J12" s="14">
        <v>645834.68999999994</v>
      </c>
      <c r="K12" s="14">
        <v>1034935.18</v>
      </c>
      <c r="L12" s="14">
        <v>140784.97</v>
      </c>
      <c r="M12" s="14">
        <v>32954.870000000003</v>
      </c>
      <c r="N12" s="14">
        <v>861413.78</v>
      </c>
      <c r="O12" s="14">
        <v>478103.11</v>
      </c>
      <c r="P12" s="14">
        <v>18385.66</v>
      </c>
    </row>
    <row r="13" spans="1:16" ht="15.6" x14ac:dyDescent="0.3">
      <c r="A13" s="18">
        <v>45135</v>
      </c>
      <c r="B13" s="14">
        <v>11344782.4</v>
      </c>
      <c r="C13" s="14">
        <v>2270109.62</v>
      </c>
      <c r="D13" s="14">
        <v>756507.12</v>
      </c>
      <c r="E13" s="14">
        <v>441941.69</v>
      </c>
      <c r="F13" s="14">
        <v>1795940.95</v>
      </c>
      <c r="G13" s="14">
        <v>78226</v>
      </c>
      <c r="H13" s="14">
        <v>493491.92</v>
      </c>
      <c r="I13" s="14">
        <v>637320.80000000005</v>
      </c>
      <c r="J13" s="14">
        <v>950132.43</v>
      </c>
      <c r="K13" s="14">
        <v>1740866.42</v>
      </c>
      <c r="L13" s="14">
        <v>216997.97</v>
      </c>
      <c r="M13" s="14">
        <v>46326.11</v>
      </c>
      <c r="N13" s="14">
        <v>1147642.3700000001</v>
      </c>
      <c r="O13" s="14">
        <v>737669.79</v>
      </c>
      <c r="P13" s="14">
        <v>31609.21</v>
      </c>
    </row>
    <row r="14" spans="1:16" ht="15.6" x14ac:dyDescent="0.3">
      <c r="A14" s="18">
        <v>45136</v>
      </c>
      <c r="B14" s="14">
        <v>20374380.890000001</v>
      </c>
      <c r="C14" s="14">
        <v>4313901.37</v>
      </c>
      <c r="D14" s="14">
        <v>1449536.04</v>
      </c>
      <c r="E14" s="14">
        <v>910497.79</v>
      </c>
      <c r="F14" s="14">
        <v>3625785.08</v>
      </c>
      <c r="G14" s="14">
        <v>154497.31</v>
      </c>
      <c r="H14" s="14">
        <v>869671.88</v>
      </c>
      <c r="I14" s="14">
        <v>1323108.7</v>
      </c>
      <c r="J14" s="14">
        <v>1159146.27</v>
      </c>
      <c r="K14" s="14">
        <v>2486411.8199999998</v>
      </c>
      <c r="L14" s="14">
        <v>469317.4</v>
      </c>
      <c r="M14" s="14">
        <v>35848.639999999999</v>
      </c>
      <c r="N14" s="14">
        <v>2179652.27</v>
      </c>
      <c r="O14" s="14">
        <v>1367342.22</v>
      </c>
      <c r="P14" s="14">
        <v>29664.1</v>
      </c>
    </row>
    <row r="15" spans="1:16" ht="15.6" x14ac:dyDescent="0.3">
      <c r="A15" s="18">
        <v>45137</v>
      </c>
      <c r="B15" s="14">
        <v>18155835.27</v>
      </c>
      <c r="C15" s="14">
        <v>3317639.67</v>
      </c>
      <c r="D15" s="14">
        <v>1025163.84</v>
      </c>
      <c r="E15" s="14">
        <v>637392.56000000006</v>
      </c>
      <c r="F15" s="14">
        <v>2781365.8</v>
      </c>
      <c r="G15" s="14">
        <v>116656.87</v>
      </c>
      <c r="H15" s="14">
        <v>706833.99</v>
      </c>
      <c r="I15" s="14">
        <v>879934.62</v>
      </c>
      <c r="J15" s="14">
        <v>1074798.72</v>
      </c>
      <c r="K15" s="14">
        <v>1783872.73</v>
      </c>
      <c r="L15" s="14">
        <v>3057176.15</v>
      </c>
      <c r="M15" s="14">
        <v>34276.04</v>
      </c>
      <c r="N15" s="14">
        <v>1655677.44</v>
      </c>
      <c r="O15" s="14">
        <v>1042735.85</v>
      </c>
      <c r="P15" s="14">
        <v>42310.99</v>
      </c>
    </row>
    <row r="16" spans="1:16" ht="15.6" x14ac:dyDescent="0.3">
      <c r="A16" s="18">
        <v>45141</v>
      </c>
      <c r="B16" s="14">
        <v>7479425.4699999997</v>
      </c>
      <c r="C16" s="14">
        <v>1571130.67</v>
      </c>
      <c r="D16" s="14">
        <v>505397.34</v>
      </c>
      <c r="E16" s="14">
        <v>331703.28000000003</v>
      </c>
      <c r="F16" s="14">
        <v>1225526.3500000001</v>
      </c>
      <c r="G16" s="14">
        <v>56496.98</v>
      </c>
      <c r="H16" s="14">
        <v>385037.77</v>
      </c>
      <c r="I16" s="14">
        <v>452701.92</v>
      </c>
      <c r="J16" s="14">
        <v>623746.64</v>
      </c>
      <c r="K16" s="14">
        <v>1108372.42</v>
      </c>
      <c r="L16" s="14">
        <v>72180.22</v>
      </c>
      <c r="M16" s="14">
        <v>36901.050000000003</v>
      </c>
      <c r="N16" s="14">
        <v>697752.39</v>
      </c>
      <c r="O16" s="14">
        <v>391731.8</v>
      </c>
      <c r="P16" s="14">
        <v>20746.64</v>
      </c>
    </row>
    <row r="17" spans="1:16" ht="15.6" x14ac:dyDescent="0.3">
      <c r="A17" s="18">
        <v>45142</v>
      </c>
      <c r="B17" s="14">
        <v>10635451.23</v>
      </c>
      <c r="C17" s="14">
        <v>1999741.85</v>
      </c>
      <c r="D17" s="14">
        <v>685224.44</v>
      </c>
      <c r="E17" s="14">
        <v>412659.14</v>
      </c>
      <c r="F17" s="14">
        <v>1689650.03</v>
      </c>
      <c r="G17" s="14">
        <v>76121.56</v>
      </c>
      <c r="H17" s="14">
        <v>504540.41</v>
      </c>
      <c r="I17" s="14">
        <v>600358.35</v>
      </c>
      <c r="J17" s="14">
        <v>791374.17</v>
      </c>
      <c r="K17" s="14">
        <v>1942937</v>
      </c>
      <c r="L17" s="14">
        <v>191306.39</v>
      </c>
      <c r="M17" s="14">
        <v>70615.199999999997</v>
      </c>
      <c r="N17" s="14">
        <v>990471.14</v>
      </c>
      <c r="O17" s="14">
        <v>650464.31999999995</v>
      </c>
      <c r="P17" s="14">
        <v>29987.23</v>
      </c>
    </row>
    <row r="18" spans="1:16" ht="15.6" x14ac:dyDescent="0.3">
      <c r="A18" s="18">
        <v>45143</v>
      </c>
      <c r="B18" s="14">
        <v>16248253.84</v>
      </c>
      <c r="C18" s="14">
        <v>3678068.24</v>
      </c>
      <c r="D18" s="14">
        <v>1118585.44</v>
      </c>
      <c r="E18" s="14">
        <v>682179.01</v>
      </c>
      <c r="F18" s="14">
        <v>2762108.57</v>
      </c>
      <c r="G18" s="14">
        <v>118831.05</v>
      </c>
      <c r="H18" s="14">
        <v>629115.36</v>
      </c>
      <c r="I18" s="14">
        <v>1021709.97</v>
      </c>
      <c r="J18" s="14">
        <v>950069.48</v>
      </c>
      <c r="K18" s="14">
        <v>2256331.5</v>
      </c>
      <c r="L18" s="14">
        <v>330377.92</v>
      </c>
      <c r="M18" s="14">
        <v>39619.15</v>
      </c>
      <c r="N18" s="14">
        <v>1667723.52</v>
      </c>
      <c r="O18" s="14">
        <v>963894.39</v>
      </c>
      <c r="P18" s="14">
        <v>29640.240000000002</v>
      </c>
    </row>
    <row r="19" spans="1:16" ht="15.6" x14ac:dyDescent="0.3">
      <c r="A19" s="18">
        <v>45144</v>
      </c>
      <c r="B19" s="14">
        <v>15191762.039999999</v>
      </c>
      <c r="C19" s="14">
        <v>3080477.92</v>
      </c>
      <c r="D19" s="14">
        <v>927881.09</v>
      </c>
      <c r="E19" s="14">
        <v>594279.11</v>
      </c>
      <c r="F19" s="14">
        <v>2515219.4</v>
      </c>
      <c r="G19" s="14">
        <v>110387.13</v>
      </c>
      <c r="H19" s="14">
        <v>580475.69999999995</v>
      </c>
      <c r="I19" s="14">
        <v>965196.63</v>
      </c>
      <c r="J19" s="14">
        <v>1105029.07</v>
      </c>
      <c r="K19" s="14">
        <v>2212482.44</v>
      </c>
      <c r="L19" s="14">
        <v>390403.64</v>
      </c>
      <c r="M19" s="14">
        <v>35478.400000000001</v>
      </c>
      <c r="N19" s="14">
        <v>1560800.04</v>
      </c>
      <c r="O19" s="14">
        <v>1067613.8400000001</v>
      </c>
      <c r="P19" s="14">
        <v>46037.63</v>
      </c>
    </row>
    <row r="20" spans="1:16" ht="15.6" x14ac:dyDescent="0.3">
      <c r="A20" s="18">
        <v>45148</v>
      </c>
      <c r="B20" s="14">
        <v>7200435.5</v>
      </c>
      <c r="C20" s="14">
        <v>1423576.91</v>
      </c>
      <c r="D20" s="14">
        <v>444462.71</v>
      </c>
      <c r="E20" s="14">
        <v>266696.7</v>
      </c>
      <c r="F20" s="14">
        <v>1230172.18</v>
      </c>
      <c r="G20" s="14">
        <v>56871.74</v>
      </c>
      <c r="H20" s="14">
        <v>339383.22</v>
      </c>
      <c r="I20" s="14">
        <v>396768.86</v>
      </c>
      <c r="J20" s="14">
        <v>515726.48</v>
      </c>
      <c r="K20" s="14">
        <v>1142910.67</v>
      </c>
      <c r="L20" s="14">
        <v>127500.97</v>
      </c>
      <c r="M20" s="14">
        <v>36208.35</v>
      </c>
      <c r="N20" s="14">
        <v>730599.36</v>
      </c>
      <c r="O20" s="14">
        <v>461774.8</v>
      </c>
      <c r="P20" s="14">
        <v>27782.55</v>
      </c>
    </row>
    <row r="21" spans="1:16" ht="15.6" x14ac:dyDescent="0.3">
      <c r="A21" s="18">
        <v>45149</v>
      </c>
      <c r="B21" s="14">
        <v>9838390.75</v>
      </c>
      <c r="C21" s="14">
        <v>2024761.65</v>
      </c>
      <c r="D21" s="14">
        <v>655176.73</v>
      </c>
      <c r="E21" s="14">
        <v>383826.18</v>
      </c>
      <c r="F21" s="14">
        <v>1612912.83</v>
      </c>
      <c r="G21" s="14">
        <v>68250.7</v>
      </c>
      <c r="H21" s="14">
        <v>436979.83</v>
      </c>
      <c r="I21" s="14">
        <v>519889.47</v>
      </c>
      <c r="J21" s="14">
        <v>769714.75</v>
      </c>
      <c r="K21" s="14">
        <v>1464235.81</v>
      </c>
      <c r="L21" s="14">
        <v>191281.6</v>
      </c>
      <c r="M21" s="14">
        <v>50740.69</v>
      </c>
      <c r="N21" s="14">
        <v>969655.57</v>
      </c>
      <c r="O21" s="14">
        <v>649615.46</v>
      </c>
      <c r="P21" s="14">
        <v>41349.480000000003</v>
      </c>
    </row>
    <row r="22" spans="1:16" ht="15.6" x14ac:dyDescent="0.3">
      <c r="A22" s="18">
        <v>45150</v>
      </c>
      <c r="B22" s="14">
        <v>13095207.52</v>
      </c>
      <c r="C22" s="14">
        <v>2927216.25</v>
      </c>
      <c r="D22" s="14">
        <v>930675.91</v>
      </c>
      <c r="E22" s="14">
        <v>672944.4</v>
      </c>
      <c r="F22" s="14">
        <v>2074253.8</v>
      </c>
      <c r="G22" s="14">
        <v>102977.45</v>
      </c>
      <c r="H22" s="14">
        <v>537372.49</v>
      </c>
      <c r="I22" s="14">
        <v>737254.22</v>
      </c>
      <c r="J22" s="14">
        <v>834668.41</v>
      </c>
      <c r="K22" s="14">
        <v>1876699.86</v>
      </c>
      <c r="L22" s="14">
        <v>327326.8</v>
      </c>
      <c r="M22" s="14">
        <v>36273.82</v>
      </c>
      <c r="N22" s="14">
        <v>1234704.01</v>
      </c>
      <c r="O22" s="14">
        <v>776027.87</v>
      </c>
      <c r="P22" s="14">
        <v>26812.23</v>
      </c>
    </row>
    <row r="23" spans="1:16" ht="15.6" x14ac:dyDescent="0.3">
      <c r="A23" s="18">
        <v>45151</v>
      </c>
      <c r="B23" s="14">
        <v>17096560.199999999</v>
      </c>
      <c r="C23" s="14">
        <v>2823375.32</v>
      </c>
      <c r="D23" s="14">
        <v>923200.55</v>
      </c>
      <c r="E23" s="14">
        <v>709141.82</v>
      </c>
      <c r="F23" s="14">
        <v>2253634.13</v>
      </c>
      <c r="G23" s="14">
        <v>113146.45</v>
      </c>
      <c r="H23" s="14">
        <v>596858.56999999995</v>
      </c>
      <c r="I23" s="14">
        <v>792172.73</v>
      </c>
      <c r="J23" s="14">
        <v>918504.91</v>
      </c>
      <c r="K23" s="14">
        <v>1868359.27</v>
      </c>
      <c r="L23" s="14">
        <v>3568787.03</v>
      </c>
      <c r="M23" s="14">
        <v>40922.720000000001</v>
      </c>
      <c r="N23" s="14">
        <v>1499220.93</v>
      </c>
      <c r="O23" s="14">
        <v>930419.59</v>
      </c>
      <c r="P23" s="14">
        <v>58816.18</v>
      </c>
    </row>
    <row r="24" spans="1:16" ht="15.6" x14ac:dyDescent="0.3">
      <c r="A24" s="18">
        <v>45155</v>
      </c>
      <c r="B24" s="14">
        <v>7191355.2699999996</v>
      </c>
      <c r="C24" s="14">
        <v>1522467.83</v>
      </c>
      <c r="D24" s="14">
        <v>501186.75</v>
      </c>
      <c r="E24" s="14">
        <v>345586.18</v>
      </c>
      <c r="F24" s="14">
        <v>1194492.22</v>
      </c>
      <c r="G24" s="14">
        <v>54490.14</v>
      </c>
      <c r="H24" s="14">
        <v>312145.93</v>
      </c>
      <c r="I24" s="14">
        <v>393162.71</v>
      </c>
      <c r="J24" s="14">
        <v>579447.55000000005</v>
      </c>
      <c r="K24" s="14">
        <v>1048052.27</v>
      </c>
      <c r="L24" s="14">
        <v>66281.81</v>
      </c>
      <c r="M24" s="14">
        <v>37378.300000000003</v>
      </c>
      <c r="N24" s="14">
        <v>703384.26</v>
      </c>
      <c r="O24" s="14">
        <v>409075.91</v>
      </c>
      <c r="P24" s="14">
        <v>24203.41</v>
      </c>
    </row>
    <row r="25" spans="1:16" ht="15.6" x14ac:dyDescent="0.3">
      <c r="A25" s="18">
        <v>45156</v>
      </c>
      <c r="B25" s="14">
        <v>11627031.93</v>
      </c>
      <c r="C25" s="14">
        <v>2235589.9700000002</v>
      </c>
      <c r="D25" s="14">
        <v>771712.83</v>
      </c>
      <c r="E25" s="14">
        <v>462889.01</v>
      </c>
      <c r="F25" s="14">
        <v>1760029.05</v>
      </c>
      <c r="G25" s="14">
        <v>77012.75</v>
      </c>
      <c r="H25" s="14">
        <v>522221.31</v>
      </c>
      <c r="I25" s="14">
        <v>713000.38</v>
      </c>
      <c r="J25" s="14">
        <v>843133.23</v>
      </c>
      <c r="K25" s="14">
        <v>2067222.22</v>
      </c>
      <c r="L25" s="14">
        <v>180258.4</v>
      </c>
      <c r="M25" s="14">
        <v>54706.46</v>
      </c>
      <c r="N25" s="14">
        <v>1096705.8600000001</v>
      </c>
      <c r="O25" s="14">
        <v>720461.4</v>
      </c>
      <c r="P25" s="14">
        <v>122089.06</v>
      </c>
    </row>
    <row r="26" spans="1:16" ht="15.6" x14ac:dyDescent="0.3">
      <c r="A26" s="18">
        <v>45157</v>
      </c>
      <c r="B26" s="14">
        <v>15032300.199999999</v>
      </c>
      <c r="C26" s="14">
        <v>3180018.55</v>
      </c>
      <c r="D26" s="14">
        <v>998087.07</v>
      </c>
      <c r="E26" s="14">
        <v>586693.96</v>
      </c>
      <c r="F26" s="14">
        <v>2376506.79</v>
      </c>
      <c r="G26" s="14">
        <v>109352.97</v>
      </c>
      <c r="H26" s="14">
        <v>616331.48</v>
      </c>
      <c r="I26" s="14">
        <v>864448.69</v>
      </c>
      <c r="J26" s="14">
        <v>1199691.8600000001</v>
      </c>
      <c r="K26" s="14">
        <v>2311688.89</v>
      </c>
      <c r="L26" s="14">
        <v>283455.62</v>
      </c>
      <c r="M26" s="14">
        <v>40429.58</v>
      </c>
      <c r="N26" s="14">
        <v>1457008.72</v>
      </c>
      <c r="O26" s="14">
        <v>958527.06</v>
      </c>
      <c r="P26" s="14">
        <v>50058.96</v>
      </c>
    </row>
    <row r="27" spans="1:16" ht="15.6" x14ac:dyDescent="0.3">
      <c r="A27" s="18">
        <v>45162</v>
      </c>
      <c r="B27" s="14">
        <v>7445540.46</v>
      </c>
      <c r="C27" s="14">
        <v>1522923.16</v>
      </c>
      <c r="D27" s="14">
        <v>489239.51</v>
      </c>
      <c r="E27" s="14">
        <v>273898.65000000002</v>
      </c>
      <c r="F27" s="14">
        <v>1271783.99</v>
      </c>
      <c r="G27" s="14">
        <v>59304.19</v>
      </c>
      <c r="H27" s="14">
        <v>347742.08</v>
      </c>
      <c r="I27" s="14">
        <v>398134.73</v>
      </c>
      <c r="J27" s="14">
        <v>551785.49</v>
      </c>
      <c r="K27" s="14">
        <v>1141206.3</v>
      </c>
      <c r="L27" s="14">
        <v>94872.17</v>
      </c>
      <c r="M27" s="14">
        <v>33263.21</v>
      </c>
      <c r="N27" s="14">
        <v>743585.46</v>
      </c>
      <c r="O27" s="14">
        <v>498831.26</v>
      </c>
      <c r="P27" s="14">
        <v>18970.259999999998</v>
      </c>
    </row>
    <row r="28" spans="1:16" ht="15.6" x14ac:dyDescent="0.3">
      <c r="A28" s="18">
        <v>45163</v>
      </c>
      <c r="B28" s="14">
        <v>9049021.3699999992</v>
      </c>
      <c r="C28" s="14">
        <v>1963515.99</v>
      </c>
      <c r="D28" s="14">
        <v>585600.35</v>
      </c>
      <c r="E28" s="14">
        <v>338167.57</v>
      </c>
      <c r="F28" s="14">
        <v>1429778.11</v>
      </c>
      <c r="G28" s="14">
        <v>69253.66</v>
      </c>
      <c r="H28" s="14">
        <v>417517.18</v>
      </c>
      <c r="I28" s="14">
        <v>510128.79</v>
      </c>
      <c r="J28" s="14">
        <v>792375.59</v>
      </c>
      <c r="K28" s="14">
        <v>1289938.3600000001</v>
      </c>
      <c r="L28" s="14">
        <v>177859.82</v>
      </c>
      <c r="M28" s="14">
        <v>37674.81</v>
      </c>
      <c r="N28" s="14">
        <v>862963.61</v>
      </c>
      <c r="O28" s="14">
        <v>550589.37</v>
      </c>
      <c r="P28" s="14">
        <v>23658.16</v>
      </c>
    </row>
    <row r="29" spans="1:16" ht="15.6" x14ac:dyDescent="0.3">
      <c r="A29" s="18">
        <v>45164</v>
      </c>
      <c r="B29" s="14">
        <v>15825673.85</v>
      </c>
      <c r="C29" s="14">
        <v>3632003.55</v>
      </c>
      <c r="D29" s="14">
        <v>1091319.1499999999</v>
      </c>
      <c r="E29" s="14">
        <v>658357.09</v>
      </c>
      <c r="F29" s="14">
        <v>2680233.54</v>
      </c>
      <c r="G29" s="14">
        <v>118758.93</v>
      </c>
      <c r="H29" s="14">
        <v>639867.72</v>
      </c>
      <c r="I29" s="14">
        <v>971109.95</v>
      </c>
      <c r="J29" s="14">
        <v>908135.6</v>
      </c>
      <c r="K29" s="14">
        <v>1974893.12</v>
      </c>
      <c r="L29" s="14">
        <v>312304.14</v>
      </c>
      <c r="M29" s="14">
        <v>30712.34</v>
      </c>
      <c r="N29" s="14">
        <v>1679152.59</v>
      </c>
      <c r="O29" s="14">
        <v>1090228.2</v>
      </c>
      <c r="P29" s="14">
        <v>38597.93</v>
      </c>
    </row>
    <row r="30" spans="1:16" ht="15.6" x14ac:dyDescent="0.3">
      <c r="A30" s="18">
        <v>45165</v>
      </c>
      <c r="B30" s="14">
        <v>13058517.710000001</v>
      </c>
      <c r="C30" s="14">
        <v>2602918.4900000002</v>
      </c>
      <c r="D30" s="14">
        <v>789022.3</v>
      </c>
      <c r="E30" s="14">
        <v>464341.68</v>
      </c>
      <c r="F30" s="14">
        <v>2066679.02</v>
      </c>
      <c r="G30" s="14">
        <v>93206.01</v>
      </c>
      <c r="H30" s="14">
        <v>544313.14</v>
      </c>
      <c r="I30" s="14">
        <v>932024.57</v>
      </c>
      <c r="J30" s="14">
        <v>798663.15</v>
      </c>
      <c r="K30" s="14">
        <v>2216581.0299999998</v>
      </c>
      <c r="L30" s="14">
        <v>303584.55</v>
      </c>
      <c r="M30" s="14">
        <v>38386.720000000001</v>
      </c>
      <c r="N30" s="14">
        <v>1297416.25</v>
      </c>
      <c r="O30" s="14">
        <v>877353.01</v>
      </c>
      <c r="P30" s="14">
        <v>34027.79</v>
      </c>
    </row>
    <row r="31" spans="1:16" ht="15.6" x14ac:dyDescent="0.3">
      <c r="A31" s="18">
        <v>45169</v>
      </c>
      <c r="B31" s="14">
        <v>6754750.5300000003</v>
      </c>
      <c r="C31" s="14">
        <v>1385158.07</v>
      </c>
      <c r="D31" s="14">
        <v>460598.7</v>
      </c>
      <c r="E31" s="14">
        <v>296110.06</v>
      </c>
      <c r="F31" s="14">
        <v>1147649.5</v>
      </c>
      <c r="G31" s="14">
        <v>53929.13</v>
      </c>
      <c r="H31" s="14">
        <v>299438.7</v>
      </c>
      <c r="I31" s="14">
        <v>344437.89</v>
      </c>
      <c r="J31" s="14">
        <v>480644.01</v>
      </c>
      <c r="K31" s="14">
        <v>971212.25</v>
      </c>
      <c r="L31" s="14">
        <v>103663.01</v>
      </c>
      <c r="M31" s="14">
        <v>33855.35</v>
      </c>
      <c r="N31" s="14">
        <v>691864.55</v>
      </c>
      <c r="O31" s="14">
        <v>456550.18</v>
      </c>
      <c r="P31" s="14">
        <v>29639.13</v>
      </c>
    </row>
    <row r="32" spans="1:16" ht="15.6" x14ac:dyDescent="0.3">
      <c r="A32" s="18">
        <v>45170</v>
      </c>
      <c r="B32" s="14">
        <v>9619834.0500000007</v>
      </c>
      <c r="C32" s="14">
        <v>2005904.59</v>
      </c>
      <c r="D32" s="14">
        <v>627896.62</v>
      </c>
      <c r="E32" s="14">
        <v>350025.71</v>
      </c>
      <c r="F32" s="14">
        <v>1448935.97</v>
      </c>
      <c r="G32" s="14">
        <v>69772.570000000007</v>
      </c>
      <c r="H32" s="14">
        <v>405700.69</v>
      </c>
      <c r="I32" s="14">
        <v>587314.67000000004</v>
      </c>
      <c r="J32" s="14">
        <v>726735.94</v>
      </c>
      <c r="K32" s="14">
        <v>1537437.91</v>
      </c>
      <c r="L32" s="14">
        <v>247433.65</v>
      </c>
      <c r="M32" s="14">
        <v>50606.71</v>
      </c>
      <c r="N32" s="14">
        <v>926083.83</v>
      </c>
      <c r="O32" s="14">
        <v>602718.06999999995</v>
      </c>
      <c r="P32" s="14">
        <v>33267.120000000003</v>
      </c>
    </row>
    <row r="33" spans="1:16" ht="15.6" x14ac:dyDescent="0.3">
      <c r="A33" s="18">
        <v>45171</v>
      </c>
      <c r="B33" s="14">
        <v>23622206.760000002</v>
      </c>
      <c r="C33" s="14">
        <v>4847108.74</v>
      </c>
      <c r="D33" s="14">
        <v>1463093.13</v>
      </c>
      <c r="E33" s="14">
        <v>921555.04</v>
      </c>
      <c r="F33" s="14">
        <v>3433681.81</v>
      </c>
      <c r="G33" s="14">
        <v>140305.95000000001</v>
      </c>
      <c r="H33" s="14">
        <v>900632.78</v>
      </c>
      <c r="I33" s="14">
        <v>1067975.8799999999</v>
      </c>
      <c r="J33" s="14">
        <v>1043336.22</v>
      </c>
      <c r="K33" s="14">
        <v>2212696.2200000002</v>
      </c>
      <c r="L33" s="14">
        <v>3915036.38</v>
      </c>
      <c r="M33" s="14">
        <v>36714.22</v>
      </c>
      <c r="N33" s="14">
        <v>2215347.65</v>
      </c>
      <c r="O33" s="14">
        <v>1379647.2</v>
      </c>
      <c r="P33" s="14">
        <v>45075.54</v>
      </c>
    </row>
    <row r="34" spans="1:16" ht="15.6" x14ac:dyDescent="0.3">
      <c r="A34" s="18">
        <v>45172</v>
      </c>
      <c r="B34" s="14">
        <v>13573405.49</v>
      </c>
      <c r="C34" s="14">
        <v>2941338.72</v>
      </c>
      <c r="D34" s="14">
        <v>936494.63</v>
      </c>
      <c r="E34" s="14">
        <v>536566.64</v>
      </c>
      <c r="F34" s="14">
        <v>2133337.1</v>
      </c>
      <c r="G34" s="14">
        <v>105419.07</v>
      </c>
      <c r="H34" s="14">
        <v>584709.9</v>
      </c>
      <c r="I34" s="14">
        <v>815570.09</v>
      </c>
      <c r="J34" s="14">
        <v>815148.09</v>
      </c>
      <c r="K34" s="14">
        <v>2005245.43</v>
      </c>
      <c r="L34" s="14">
        <v>225503.83</v>
      </c>
      <c r="M34" s="14">
        <v>32993.199999999997</v>
      </c>
      <c r="N34" s="14">
        <v>1437529.51</v>
      </c>
      <c r="O34" s="14">
        <v>969015.66</v>
      </c>
      <c r="P34" s="14">
        <v>34533.620000000003</v>
      </c>
    </row>
    <row r="35" spans="1:16" ht="15.6" x14ac:dyDescent="0.3">
      <c r="A35" s="18">
        <v>45173</v>
      </c>
      <c r="B35" s="14">
        <v>14276553.15</v>
      </c>
      <c r="C35" s="14">
        <v>2905133.56</v>
      </c>
      <c r="D35" s="14">
        <v>899327.03</v>
      </c>
      <c r="E35" s="14">
        <v>523439.3</v>
      </c>
      <c r="F35" s="14">
        <v>2265025.34</v>
      </c>
      <c r="G35" s="14">
        <v>102807.31</v>
      </c>
      <c r="H35" s="14">
        <v>619923.25</v>
      </c>
      <c r="I35" s="14">
        <v>956006.78</v>
      </c>
      <c r="J35" s="14">
        <v>934832.77</v>
      </c>
      <c r="K35" s="14">
        <v>2009243.7</v>
      </c>
      <c r="L35" s="14">
        <v>288657.01</v>
      </c>
      <c r="M35" s="14">
        <v>35417.4</v>
      </c>
      <c r="N35" s="14">
        <v>1469621.68</v>
      </c>
      <c r="O35" s="14">
        <v>1094796.29</v>
      </c>
      <c r="P35" s="14">
        <v>172321.73</v>
      </c>
    </row>
    <row r="36" spans="1:16" ht="15.6" x14ac:dyDescent="0.3">
      <c r="A36" s="18">
        <v>45177</v>
      </c>
      <c r="B36" s="14">
        <v>8918374.4199999999</v>
      </c>
      <c r="C36" s="14">
        <v>1735974.47</v>
      </c>
      <c r="D36" s="14">
        <v>581558.05000000005</v>
      </c>
      <c r="E36" s="14">
        <v>316518.71000000002</v>
      </c>
      <c r="F36" s="14">
        <v>1441142.24</v>
      </c>
      <c r="G36" s="14">
        <v>68425.710000000006</v>
      </c>
      <c r="H36" s="14">
        <v>441644.89</v>
      </c>
      <c r="I36" s="14">
        <v>595343.13</v>
      </c>
      <c r="J36" s="14">
        <v>737851.53</v>
      </c>
      <c r="K36" s="14">
        <v>1295533.8700000001</v>
      </c>
      <c r="L36" s="14">
        <v>172404.76</v>
      </c>
      <c r="M36" s="14">
        <v>47374.21</v>
      </c>
      <c r="N36" s="14">
        <v>856768.01</v>
      </c>
      <c r="O36" s="14">
        <v>604756.24</v>
      </c>
      <c r="P36" s="14">
        <v>23078.6</v>
      </c>
    </row>
    <row r="37" spans="1:16" ht="15.6" x14ac:dyDescent="0.3">
      <c r="A37" s="18">
        <v>45178</v>
      </c>
      <c r="B37" s="14">
        <v>13751430.4</v>
      </c>
      <c r="C37" s="14">
        <v>2973929.53</v>
      </c>
      <c r="D37" s="14">
        <v>931382.88</v>
      </c>
      <c r="E37" s="14">
        <v>541330.29</v>
      </c>
      <c r="F37" s="14">
        <v>2262662.29</v>
      </c>
      <c r="G37" s="14">
        <v>104773.8</v>
      </c>
      <c r="H37" s="14">
        <v>641602.43999999994</v>
      </c>
      <c r="I37" s="14">
        <v>824726.56</v>
      </c>
      <c r="J37" s="14">
        <v>900093.35</v>
      </c>
      <c r="K37" s="14">
        <v>1881412.24</v>
      </c>
      <c r="L37" s="14">
        <v>236098.58</v>
      </c>
      <c r="M37" s="14">
        <v>29859.439999999999</v>
      </c>
      <c r="N37" s="14">
        <v>1377708.27</v>
      </c>
      <c r="O37" s="14">
        <v>969927.58</v>
      </c>
      <c r="P37" s="14">
        <v>75923.149999999994</v>
      </c>
    </row>
    <row r="38" spans="1:16" ht="15.6" x14ac:dyDescent="0.3">
      <c r="A38" s="18">
        <v>45179</v>
      </c>
      <c r="B38" s="14">
        <v>15274985.199999999</v>
      </c>
      <c r="C38" s="14">
        <v>2704358.61</v>
      </c>
      <c r="D38" s="14">
        <v>815649.58</v>
      </c>
      <c r="E38" s="14">
        <v>822772.3</v>
      </c>
      <c r="F38" s="14">
        <v>2015436.41</v>
      </c>
      <c r="G38" s="14">
        <v>93799.56</v>
      </c>
      <c r="H38" s="14">
        <v>532198.42000000004</v>
      </c>
      <c r="I38" s="14">
        <v>818499.47</v>
      </c>
      <c r="J38" s="14">
        <v>810623.58</v>
      </c>
      <c r="K38" s="14">
        <v>1917551.35</v>
      </c>
      <c r="L38" s="14">
        <v>2311198.4700000002</v>
      </c>
      <c r="M38" s="14">
        <v>42358.58</v>
      </c>
      <c r="N38" s="14">
        <v>1341137.82</v>
      </c>
      <c r="O38" s="14">
        <v>989483.45</v>
      </c>
      <c r="P38" s="14">
        <v>59917.599999999999</v>
      </c>
    </row>
    <row r="39" spans="1:16" ht="15.6" x14ac:dyDescent="0.3">
      <c r="A39" s="18">
        <v>45240</v>
      </c>
      <c r="B39" s="14">
        <v>7578979.0099999998</v>
      </c>
      <c r="C39" s="14">
        <v>1540041.27</v>
      </c>
      <c r="D39" s="14">
        <v>474732.12</v>
      </c>
      <c r="E39" s="14">
        <v>273310.07</v>
      </c>
      <c r="F39" s="14">
        <v>1263758.3400000001</v>
      </c>
      <c r="G39" s="14">
        <v>46128.72</v>
      </c>
      <c r="H39" s="14">
        <v>372751.22</v>
      </c>
      <c r="I39" s="14">
        <v>419564.22</v>
      </c>
      <c r="J39" s="14">
        <v>630335.79</v>
      </c>
      <c r="K39" s="14">
        <v>1032727.94</v>
      </c>
      <c r="L39" s="14">
        <v>141918.03</v>
      </c>
      <c r="M39" s="14">
        <v>28747.439999999999</v>
      </c>
      <c r="N39" s="14">
        <v>811882.52</v>
      </c>
      <c r="O39" s="14">
        <v>524433.18000000005</v>
      </c>
      <c r="P39" s="14">
        <v>18648.150000000001</v>
      </c>
    </row>
    <row r="40" spans="1:16" ht="15.6" x14ac:dyDescent="0.3">
      <c r="A40" s="18">
        <v>45241</v>
      </c>
      <c r="B40" s="14">
        <v>10083928.720000001</v>
      </c>
      <c r="C40" s="14">
        <v>2082863.36</v>
      </c>
      <c r="D40" s="14">
        <v>632705.13</v>
      </c>
      <c r="E40" s="14">
        <v>363305.55</v>
      </c>
      <c r="F40" s="14">
        <v>1722020.48</v>
      </c>
      <c r="G40" s="14">
        <v>65238.51</v>
      </c>
      <c r="H40" s="14">
        <v>432442.82</v>
      </c>
      <c r="I40" s="14">
        <v>562988.19999999995</v>
      </c>
      <c r="J40" s="14">
        <v>594340.38</v>
      </c>
      <c r="K40" s="14">
        <v>1415829.65</v>
      </c>
      <c r="L40" s="14">
        <v>183653.44</v>
      </c>
      <c r="M40" s="14">
        <v>30019.29</v>
      </c>
      <c r="N40" s="14">
        <v>1168403.3</v>
      </c>
      <c r="O40" s="14">
        <v>803275.48</v>
      </c>
      <c r="P40" s="14">
        <v>26843.13</v>
      </c>
    </row>
    <row r="41" spans="1:16" ht="15.6" x14ac:dyDescent="0.3">
      <c r="A41" s="18">
        <v>45242</v>
      </c>
      <c r="B41" s="14">
        <v>7531365.4900000002</v>
      </c>
      <c r="C41" s="14">
        <v>1562772.2</v>
      </c>
      <c r="D41" s="14">
        <v>470887.57</v>
      </c>
      <c r="E41" s="14">
        <v>237993.55</v>
      </c>
      <c r="F41" s="14">
        <v>1082265.3500000001</v>
      </c>
      <c r="G41" s="14">
        <v>49787.13</v>
      </c>
      <c r="H41" s="14">
        <v>354539.19</v>
      </c>
      <c r="I41" s="14">
        <v>434334.55</v>
      </c>
      <c r="J41" s="14">
        <v>601972.52</v>
      </c>
      <c r="K41" s="14">
        <v>1094061.6399999999</v>
      </c>
      <c r="L41" s="14">
        <v>262242.38</v>
      </c>
      <c r="M41" s="14">
        <v>27739.119999999999</v>
      </c>
      <c r="N41" s="14">
        <v>737502</v>
      </c>
      <c r="O41" s="14">
        <v>479633.23</v>
      </c>
      <c r="P41" s="14">
        <v>135635.06</v>
      </c>
    </row>
    <row r="42" spans="1:16" ht="15.6" x14ac:dyDescent="0.3">
      <c r="A42" s="18">
        <v>45247</v>
      </c>
      <c r="B42" s="14">
        <v>4804896</v>
      </c>
      <c r="C42" s="14">
        <v>1117949.17</v>
      </c>
      <c r="D42" s="14">
        <v>312732.96999999997</v>
      </c>
      <c r="E42" s="14">
        <v>195909.17</v>
      </c>
      <c r="F42" s="14">
        <v>776551.5</v>
      </c>
      <c r="G42" s="14">
        <v>35091.120000000003</v>
      </c>
      <c r="H42" s="14">
        <v>263043.7</v>
      </c>
      <c r="I42" s="14">
        <v>261161.87</v>
      </c>
      <c r="J42" s="14">
        <v>358620.74</v>
      </c>
      <c r="K42" s="14">
        <v>662115.65</v>
      </c>
      <c r="L42" s="14">
        <v>76610.94</v>
      </c>
      <c r="M42" s="14">
        <v>27141.95</v>
      </c>
      <c r="N42" s="14">
        <v>460140.69</v>
      </c>
      <c r="O42" s="14">
        <v>234356.72</v>
      </c>
      <c r="P42" s="14">
        <v>23469.81</v>
      </c>
    </row>
    <row r="43" spans="1:16" ht="15.6" x14ac:dyDescent="0.3">
      <c r="A43" s="18">
        <v>45248</v>
      </c>
      <c r="B43" s="14">
        <v>8161671.7400000002</v>
      </c>
      <c r="C43" s="14">
        <v>1703772.45</v>
      </c>
      <c r="D43" s="14">
        <v>568044.59</v>
      </c>
      <c r="E43" s="14">
        <v>365893.87</v>
      </c>
      <c r="F43" s="14">
        <v>1283303.95</v>
      </c>
      <c r="G43" s="14">
        <v>50854.31</v>
      </c>
      <c r="H43" s="14">
        <v>375517.67</v>
      </c>
      <c r="I43" s="14">
        <v>459703.44</v>
      </c>
      <c r="J43" s="14">
        <v>619931.31000000006</v>
      </c>
      <c r="K43" s="14">
        <v>1070022.6399999999</v>
      </c>
      <c r="L43" s="14">
        <v>183879.79</v>
      </c>
      <c r="M43" s="14">
        <v>28736.720000000001</v>
      </c>
      <c r="N43" s="14">
        <v>841003.68</v>
      </c>
      <c r="O43" s="14">
        <v>487847.66</v>
      </c>
      <c r="P43" s="14">
        <v>123159.66</v>
      </c>
    </row>
    <row r="44" spans="1:16" ht="15.6" x14ac:dyDescent="0.3">
      <c r="A44" s="18">
        <v>45249</v>
      </c>
      <c r="B44" s="14">
        <v>7658673.8499999996</v>
      </c>
      <c r="C44" s="14">
        <v>1554393.08</v>
      </c>
      <c r="D44" s="14">
        <v>537509.63</v>
      </c>
      <c r="E44" s="14">
        <v>208520.51</v>
      </c>
      <c r="F44" s="14">
        <v>1141842.75</v>
      </c>
      <c r="G44" s="14">
        <v>45836.83</v>
      </c>
      <c r="H44" s="14">
        <v>353983.11</v>
      </c>
      <c r="I44" s="14">
        <v>465956.35</v>
      </c>
      <c r="J44" s="14">
        <v>649397.49</v>
      </c>
      <c r="K44" s="14">
        <v>1270951.08</v>
      </c>
      <c r="L44" s="14">
        <v>177077.96</v>
      </c>
      <c r="M44" s="14">
        <v>27641.7</v>
      </c>
      <c r="N44" s="14">
        <v>748622.74</v>
      </c>
      <c r="O44" s="14">
        <v>450371.13</v>
      </c>
      <c r="P44" s="14">
        <v>26569.49</v>
      </c>
    </row>
    <row r="45" spans="1:16" ht="15.6" x14ac:dyDescent="0.3">
      <c r="A45" s="18">
        <v>45253</v>
      </c>
      <c r="B45" s="14">
        <v>6600270.4299999997</v>
      </c>
      <c r="C45" s="14">
        <v>1190357.49</v>
      </c>
      <c r="D45" s="14">
        <v>386718.57</v>
      </c>
      <c r="E45" s="14">
        <v>195937.43</v>
      </c>
      <c r="F45" s="14">
        <v>901395.15</v>
      </c>
      <c r="G45" s="14">
        <v>38358.620000000003</v>
      </c>
      <c r="H45" s="14">
        <v>277150.7</v>
      </c>
      <c r="I45" s="14">
        <v>335385.95</v>
      </c>
      <c r="J45" s="14">
        <v>425313.38</v>
      </c>
      <c r="K45" s="14">
        <v>915384.86</v>
      </c>
      <c r="L45" s="14">
        <v>910910.71</v>
      </c>
      <c r="M45" s="14">
        <v>30788.53</v>
      </c>
      <c r="N45" s="14">
        <v>569725.57999999996</v>
      </c>
      <c r="O45" s="14">
        <v>352979.21</v>
      </c>
      <c r="P45" s="14">
        <v>69864.25</v>
      </c>
    </row>
    <row r="46" spans="1:16" ht="15.6" x14ac:dyDescent="0.3">
      <c r="A46" s="18">
        <v>45254</v>
      </c>
      <c r="B46" s="14">
        <v>7358770.5199999996</v>
      </c>
      <c r="C46" s="14">
        <v>1579043.52</v>
      </c>
      <c r="D46" s="14">
        <v>510748.15</v>
      </c>
      <c r="E46" s="14">
        <v>261150.41</v>
      </c>
      <c r="F46" s="14">
        <v>1199384.71</v>
      </c>
      <c r="G46" s="14">
        <v>47742.8</v>
      </c>
      <c r="H46" s="14">
        <v>345398.4</v>
      </c>
      <c r="I46" s="14">
        <v>405777.77</v>
      </c>
      <c r="J46" s="14">
        <v>449195.16</v>
      </c>
      <c r="K46" s="14">
        <v>1058457.3600000001</v>
      </c>
      <c r="L46" s="14">
        <v>124562.52</v>
      </c>
      <c r="M46" s="14">
        <v>27274.97</v>
      </c>
      <c r="N46" s="14">
        <v>812065.96</v>
      </c>
      <c r="O46" s="14">
        <v>507465.74</v>
      </c>
      <c r="P46" s="14">
        <v>30503.05</v>
      </c>
    </row>
    <row r="47" spans="1:16" ht="15.6" x14ac:dyDescent="0.3">
      <c r="A47" s="18">
        <v>45255</v>
      </c>
      <c r="B47" s="14">
        <v>8095290.5499999998</v>
      </c>
      <c r="C47" s="14">
        <v>1839407.13</v>
      </c>
      <c r="D47" s="14">
        <v>515313.79</v>
      </c>
      <c r="E47" s="14">
        <v>285347.33</v>
      </c>
      <c r="F47" s="14">
        <v>1257825.6399999999</v>
      </c>
      <c r="G47" s="14">
        <v>51511.97</v>
      </c>
      <c r="H47" s="14">
        <v>445048.94</v>
      </c>
      <c r="I47" s="14">
        <v>441054.44</v>
      </c>
      <c r="J47" s="14">
        <v>514046.47</v>
      </c>
      <c r="K47" s="14">
        <v>1078896.92</v>
      </c>
      <c r="L47" s="14">
        <v>179632.39</v>
      </c>
      <c r="M47" s="14">
        <v>28412.560000000001</v>
      </c>
      <c r="N47" s="14">
        <v>880934.69</v>
      </c>
      <c r="O47" s="14">
        <v>546952.11</v>
      </c>
      <c r="P47" s="14">
        <v>30906.17</v>
      </c>
    </row>
    <row r="48" spans="1:16" ht="15.6" x14ac:dyDescent="0.3">
      <c r="A48" s="18">
        <v>45256</v>
      </c>
      <c r="B48" s="14">
        <v>7712272.0499999998</v>
      </c>
      <c r="C48" s="14">
        <v>1489391.38</v>
      </c>
      <c r="D48" s="14">
        <v>500087.43</v>
      </c>
      <c r="E48" s="14">
        <v>277981.7</v>
      </c>
      <c r="F48" s="14">
        <v>1222936.47</v>
      </c>
      <c r="G48" s="14">
        <v>51220.19</v>
      </c>
      <c r="H48" s="14">
        <v>352726.93</v>
      </c>
      <c r="I48" s="14">
        <v>417614.99</v>
      </c>
      <c r="J48" s="14">
        <v>516562.17</v>
      </c>
      <c r="K48" s="14">
        <v>1219368.71</v>
      </c>
      <c r="L48" s="14">
        <v>205252.23</v>
      </c>
      <c r="M48" s="14">
        <v>28051.360000000001</v>
      </c>
      <c r="N48" s="14">
        <v>805739.76</v>
      </c>
      <c r="O48" s="14">
        <v>600193.4</v>
      </c>
      <c r="P48" s="14">
        <v>25145.33</v>
      </c>
    </row>
    <row r="49" spans="1:16" ht="15.6" x14ac:dyDescent="0.3">
      <c r="A49" s="18">
        <v>45261</v>
      </c>
      <c r="B49" s="14">
        <v>6740625.5099999998</v>
      </c>
      <c r="C49" s="14">
        <v>1334651.3999999999</v>
      </c>
      <c r="D49" s="14">
        <v>423020.05</v>
      </c>
      <c r="E49" s="14">
        <v>232566.07</v>
      </c>
      <c r="F49" s="14">
        <v>1166287.19</v>
      </c>
      <c r="G49" s="14">
        <v>46027.09</v>
      </c>
      <c r="H49" s="14">
        <v>277467.86</v>
      </c>
      <c r="I49" s="14">
        <v>397100.9</v>
      </c>
      <c r="J49" s="14">
        <v>495873.39</v>
      </c>
      <c r="K49" s="14">
        <v>945861.37</v>
      </c>
      <c r="L49" s="14">
        <v>88724.44</v>
      </c>
      <c r="M49" s="14">
        <v>29922.12</v>
      </c>
      <c r="N49" s="14">
        <v>716766.7</v>
      </c>
      <c r="O49" s="14">
        <v>501403.1</v>
      </c>
      <c r="P49" s="14">
        <v>84953.83</v>
      </c>
    </row>
    <row r="50" spans="1:16" ht="15.6" x14ac:dyDescent="0.3">
      <c r="A50" s="18">
        <v>45262</v>
      </c>
      <c r="B50" s="14">
        <v>10750440.279999999</v>
      </c>
      <c r="C50" s="14">
        <v>2421306.5499999998</v>
      </c>
      <c r="D50" s="14">
        <v>662968.42000000004</v>
      </c>
      <c r="E50" s="14">
        <v>381984.96</v>
      </c>
      <c r="F50" s="14">
        <v>1753883.27</v>
      </c>
      <c r="G50" s="14">
        <v>65161.9</v>
      </c>
      <c r="H50" s="14">
        <v>557232.72</v>
      </c>
      <c r="I50" s="14">
        <v>680237.64</v>
      </c>
      <c r="J50" s="14">
        <v>710382.03</v>
      </c>
      <c r="K50" s="14">
        <v>1369662.93</v>
      </c>
      <c r="L50" s="14">
        <v>267346.34000000003</v>
      </c>
      <c r="M50" s="14">
        <v>31653.18</v>
      </c>
      <c r="N50" s="14">
        <v>1103951.6399999999</v>
      </c>
      <c r="O50" s="14">
        <v>722368.27</v>
      </c>
      <c r="P50" s="14">
        <v>22300.43</v>
      </c>
    </row>
    <row r="51" spans="1:16" ht="15.6" x14ac:dyDescent="0.3">
      <c r="A51" s="18">
        <v>45263</v>
      </c>
      <c r="B51" s="14">
        <v>11607669.74</v>
      </c>
      <c r="C51" s="14">
        <v>2169943.5499999998</v>
      </c>
      <c r="D51" s="14">
        <v>693232.9</v>
      </c>
      <c r="E51" s="14">
        <v>397915.08</v>
      </c>
      <c r="F51" s="14">
        <v>1906195.5</v>
      </c>
      <c r="G51" s="14">
        <v>79636.14</v>
      </c>
      <c r="H51" s="14">
        <v>530577.51</v>
      </c>
      <c r="I51" s="14">
        <v>638138.04</v>
      </c>
      <c r="J51" s="14">
        <v>857566.74</v>
      </c>
      <c r="K51" s="14">
        <v>1708474.3</v>
      </c>
      <c r="L51" s="14">
        <v>441960.91</v>
      </c>
      <c r="M51" s="14">
        <v>34763.01</v>
      </c>
      <c r="N51" s="14">
        <v>1235606.3600000001</v>
      </c>
      <c r="O51" s="14">
        <v>877638.02</v>
      </c>
      <c r="P51" s="14">
        <v>36021.68</v>
      </c>
    </row>
    <row r="52" spans="1:16" ht="15.6" x14ac:dyDescent="0.3">
      <c r="A52" t="s">
        <v>188</v>
      </c>
      <c r="B52" s="14">
        <v>496506845.12</v>
      </c>
      <c r="C52" s="14">
        <v>101929172.37</v>
      </c>
      <c r="D52" s="14">
        <v>32401373.350000001</v>
      </c>
      <c r="E52" s="14">
        <v>20054704.449999999</v>
      </c>
      <c r="F52" s="14">
        <v>79597842.819999993</v>
      </c>
      <c r="G52" s="14">
        <v>3477744.38</v>
      </c>
      <c r="H52" s="14">
        <v>21204200.32</v>
      </c>
      <c r="I52" s="14">
        <v>28737827.77</v>
      </c>
      <c r="J52" s="14">
        <v>33189830.579999998</v>
      </c>
      <c r="K52" s="14">
        <v>68452319.590000004</v>
      </c>
      <c r="L52" s="14">
        <v>22098066.43</v>
      </c>
      <c r="M52" s="14">
        <v>1558391.68</v>
      </c>
      <c r="N52" s="14">
        <v>49774517.200000003</v>
      </c>
      <c r="O52" s="14">
        <v>32108683.039999999</v>
      </c>
      <c r="P52" s="14">
        <v>1922171.14</v>
      </c>
    </row>
  </sheetData>
  <pageMargins left="0" right="0" top="0.75" bottom="0" header="0.3" footer="0.3"/>
  <pageSetup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29" t="s">
        <v>85</v>
      </c>
      <c r="B1" s="29"/>
      <c r="C1" s="29"/>
    </row>
    <row r="2" spans="1:5" x14ac:dyDescent="0.3">
      <c r="A2" s="3" t="s">
        <v>86</v>
      </c>
      <c r="B2" s="12">
        <v>44916</v>
      </c>
      <c r="C2" s="3"/>
      <c r="D2" s="3" t="s">
        <v>87</v>
      </c>
      <c r="E2" s="12">
        <v>45279</v>
      </c>
    </row>
    <row r="3" spans="1:5" x14ac:dyDescent="0.3">
      <c r="A3" s="3" t="s">
        <v>89</v>
      </c>
      <c r="B3" s="3" t="s">
        <v>90</v>
      </c>
      <c r="D3" s="3" t="s">
        <v>100</v>
      </c>
      <c r="E3" s="3" t="s">
        <v>100</v>
      </c>
    </row>
    <row r="4" spans="1:5" x14ac:dyDescent="0.3">
      <c r="A4" s="3" t="s">
        <v>91</v>
      </c>
      <c r="B4" s="3" t="s">
        <v>203</v>
      </c>
      <c r="D4" s="3"/>
      <c r="E4" s="3"/>
    </row>
    <row r="5" spans="1:5" x14ac:dyDescent="0.3">
      <c r="A5" s="3" t="s">
        <v>92</v>
      </c>
      <c r="B5" s="25">
        <v>43</v>
      </c>
    </row>
    <row r="6" spans="1:5" x14ac:dyDescent="0.3">
      <c r="A6" s="3" t="s">
        <v>314</v>
      </c>
      <c r="B6" s="25">
        <v>398</v>
      </c>
    </row>
    <row r="7" spans="1:5" x14ac:dyDescent="0.3">
      <c r="A7" s="3" t="s">
        <v>93</v>
      </c>
      <c r="B7" s="25">
        <v>157</v>
      </c>
    </row>
    <row r="8" spans="1:5" x14ac:dyDescent="0.3">
      <c r="A8" s="3" t="s">
        <v>94</v>
      </c>
      <c r="B8" s="25">
        <v>82</v>
      </c>
    </row>
    <row r="9" spans="1:5" x14ac:dyDescent="0.3">
      <c r="A9" s="3" t="s">
        <v>95</v>
      </c>
      <c r="B9" s="25">
        <v>184</v>
      </c>
    </row>
    <row r="10" spans="1:5" x14ac:dyDescent="0.3">
      <c r="A10" s="3" t="s">
        <v>315</v>
      </c>
      <c r="B10" s="25">
        <f>+'Consolidated Pools Report'!B52</f>
        <v>496506845.12</v>
      </c>
    </row>
    <row r="11" spans="1:5" x14ac:dyDescent="0.3">
      <c r="A11" s="3" t="s">
        <v>316</v>
      </c>
      <c r="B11" s="25">
        <v>30313000</v>
      </c>
    </row>
    <row r="12" spans="1:5" x14ac:dyDescent="0.3">
      <c r="A12" s="3" t="s">
        <v>317</v>
      </c>
      <c r="B12" s="25">
        <v>3380</v>
      </c>
    </row>
    <row r="13" spans="1:5" x14ac:dyDescent="0.3">
      <c r="A13" s="3" t="s">
        <v>96</v>
      </c>
      <c r="B13" s="5">
        <v>8.49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29" t="s">
        <v>85</v>
      </c>
      <c r="B1" s="29"/>
      <c r="C1" s="29"/>
    </row>
    <row r="2" spans="1:5" x14ac:dyDescent="0.3">
      <c r="A2" s="3" t="s">
        <v>86</v>
      </c>
      <c r="B2" s="12">
        <v>44916</v>
      </c>
      <c r="C2" s="3"/>
      <c r="D2" s="3" t="s">
        <v>87</v>
      </c>
      <c r="E2" s="12">
        <v>45279</v>
      </c>
    </row>
    <row r="3" spans="1:5" x14ac:dyDescent="0.3">
      <c r="A3" s="3" t="s">
        <v>89</v>
      </c>
      <c r="B3" s="3" t="s">
        <v>97</v>
      </c>
      <c r="D3" s="3" t="s">
        <v>100</v>
      </c>
      <c r="E3" s="3" t="s">
        <v>100</v>
      </c>
    </row>
    <row r="4" spans="1:5" x14ac:dyDescent="0.3">
      <c r="A4" s="3" t="s">
        <v>91</v>
      </c>
      <c r="B4" s="3" t="s">
        <v>203</v>
      </c>
      <c r="D4" s="3"/>
      <c r="E4" s="3"/>
    </row>
    <row r="5" spans="1:5" x14ac:dyDescent="0.3">
      <c r="A5" s="3" t="s">
        <v>92</v>
      </c>
      <c r="B5" s="25">
        <v>43</v>
      </c>
    </row>
    <row r="6" spans="1:5" x14ac:dyDescent="0.3">
      <c r="A6" s="3" t="s">
        <v>314</v>
      </c>
      <c r="B6" s="25">
        <v>398</v>
      </c>
    </row>
    <row r="7" spans="1:5" x14ac:dyDescent="0.3">
      <c r="A7" s="3" t="s">
        <v>93</v>
      </c>
      <c r="B7" s="25">
        <v>157</v>
      </c>
    </row>
    <row r="8" spans="1:5" x14ac:dyDescent="0.3">
      <c r="A8" s="3" t="s">
        <v>94</v>
      </c>
      <c r="B8" s="25">
        <v>82</v>
      </c>
    </row>
    <row r="9" spans="1:5" x14ac:dyDescent="0.3">
      <c r="A9" s="3" t="s">
        <v>95</v>
      </c>
      <c r="B9" s="25">
        <v>184</v>
      </c>
    </row>
    <row r="10" spans="1:5" x14ac:dyDescent="0.3">
      <c r="A10" s="3" t="s">
        <v>315</v>
      </c>
      <c r="B10" s="25">
        <f>+'Consolidated Pools Report'!B52</f>
        <v>496506845.12</v>
      </c>
      <c r="D10" s="13"/>
    </row>
    <row r="11" spans="1:5" x14ac:dyDescent="0.3">
      <c r="A11" s="3" t="s">
        <v>316</v>
      </c>
      <c r="B11" s="25">
        <v>30313000</v>
      </c>
    </row>
    <row r="12" spans="1:5" x14ac:dyDescent="0.3">
      <c r="A12" s="3" t="s">
        <v>317</v>
      </c>
      <c r="B12" s="25">
        <v>3380</v>
      </c>
    </row>
    <row r="13" spans="1:5" x14ac:dyDescent="0.3">
      <c r="A13" s="3" t="s">
        <v>96</v>
      </c>
      <c r="B13" s="5">
        <v>8.49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2024-03-15T11:07:28Z</cp:lastPrinted>
  <dcterms:created xsi:type="dcterms:W3CDTF">2013-05-10T17:00:07Z</dcterms:created>
  <dcterms:modified xsi:type="dcterms:W3CDTF">2024-03-19T13:32:22Z</dcterms:modified>
</cp:coreProperties>
</file>